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user\Desktop\29 СОЗЫВ\34 сессия 20.06.2025\решения 34 сессия\решения 34 сессия 2 подписи\Решение 29-34-524 исп бюджет\Приложения\"/>
    </mc:Choice>
  </mc:AlternateContent>
  <xr:revisionPtr revIDLastSave="0" documentId="13_ncr:1_{DFC34827-636D-43B7-8603-B67B39857FF8}" xr6:coauthVersionLast="47" xr6:coauthVersionMax="47" xr10:uidLastSave="{00000000-0000-0000-0000-000000000000}"/>
  <bookViews>
    <workbookView xWindow="-120" yWindow="-120" windowWidth="29040" windowHeight="15840" tabRatio="460" xr2:uid="{00000000-000D-0000-FFFF-FFFF00000000}"/>
  </bookViews>
  <sheets>
    <sheet name="Лист1" sheetId="7" r:id="rId1"/>
  </sheets>
  <externalReferences>
    <externalReference r:id="rId2"/>
  </externalReferences>
  <definedNames>
    <definedName name="_xlnm._FilterDatabase" localSheetId="0" hidden="1">Лист1!$A$9:$K$240</definedName>
    <definedName name="_xlnm.Print_Titles" localSheetId="0">Лист1!$8:$9</definedName>
    <definedName name="_xlnm.Print_Area" localSheetId="0">Лист1!$A$1:$K$239</definedName>
  </definedNames>
  <calcPr calcId="191029"/>
</workbook>
</file>

<file path=xl/calcChain.xml><?xml version="1.0" encoding="utf-8"?>
<calcChain xmlns="http://schemas.openxmlformats.org/spreadsheetml/2006/main">
  <c r="K61" i="7" l="1"/>
  <c r="K62" i="7"/>
  <c r="K168" i="7" l="1"/>
  <c r="K171" i="7"/>
  <c r="K112" i="7" l="1"/>
  <c r="K233" i="7" l="1"/>
  <c r="K224" i="7"/>
  <c r="K223" i="7" s="1"/>
  <c r="K217" i="7"/>
  <c r="K210" i="7"/>
  <c r="K201" i="7"/>
  <c r="K139" i="7" l="1"/>
  <c r="K126" i="7"/>
  <c r="K102" i="7"/>
  <c r="K89" i="7"/>
  <c r="K75" i="7"/>
  <c r="K74" i="7" s="1"/>
  <c r="K55" i="7"/>
  <c r="K32" i="7"/>
  <c r="K34" i="7"/>
  <c r="K31" i="7" l="1"/>
  <c r="K63" i="7" l="1"/>
  <c r="K100" i="7" l="1"/>
  <c r="K99" i="7" s="1"/>
  <c r="K169" i="7" l="1"/>
  <c r="K232" i="7"/>
  <c r="K149" i="7"/>
  <c r="K12" i="7"/>
  <c r="K229" i="7"/>
  <c r="K199" i="7"/>
  <c r="K133" i="7"/>
  <c r="K197" i="7" l="1"/>
  <c r="K189" i="7"/>
  <c r="K109" i="7"/>
  <c r="K37" i="7"/>
  <c r="K22" i="7" l="1"/>
  <c r="K24" i="7"/>
  <c r="K162" i="7" l="1"/>
  <c r="K212" i="7" l="1"/>
  <c r="K187" i="7"/>
  <c r="K156" i="7"/>
  <c r="K83" i="7"/>
  <c r="K26" i="7"/>
  <c r="K28" i="7"/>
  <c r="K228" i="7" l="1"/>
  <c r="K227" i="7" l="1"/>
  <c r="K226" i="7" s="1"/>
  <c r="K221" i="7"/>
  <c r="K219" i="7"/>
  <c r="K214" i="7"/>
  <c r="K208" i="7"/>
  <c r="K206" i="7"/>
  <c r="K203" i="7"/>
  <c r="K195" i="7"/>
  <c r="K193" i="7"/>
  <c r="K191" i="7"/>
  <c r="K185" i="7"/>
  <c r="K183" i="7"/>
  <c r="K181" i="7"/>
  <c r="K176" i="7"/>
  <c r="K174" i="7"/>
  <c r="K159" i="7"/>
  <c r="K154" i="7"/>
  <c r="K153" i="7" s="1"/>
  <c r="K145" i="7"/>
  <c r="K142" i="7"/>
  <c r="K137" i="7"/>
  <c r="K135" i="7"/>
  <c r="K131" i="7"/>
  <c r="K129" i="7"/>
  <c r="K124" i="7"/>
  <c r="K122" i="7"/>
  <c r="K119" i="7"/>
  <c r="K116" i="7"/>
  <c r="K113" i="7"/>
  <c r="K107" i="7"/>
  <c r="K105" i="7"/>
  <c r="K96" i="7"/>
  <c r="K95" i="7" s="1"/>
  <c r="K93" i="7"/>
  <c r="K92" i="7" s="1"/>
  <c r="K86" i="7"/>
  <c r="K85" i="7" s="1"/>
  <c r="K81" i="7"/>
  <c r="K80" i="7" s="1"/>
  <c r="K78" i="7"/>
  <c r="K77" i="7" s="1"/>
  <c r="K72" i="7"/>
  <c r="K70" i="7"/>
  <c r="K67" i="7"/>
  <c r="K65" i="7"/>
  <c r="K59" i="7"/>
  <c r="K58" i="7" s="1"/>
  <c r="K57" i="7" s="1"/>
  <c r="K53" i="7"/>
  <c r="K50" i="7"/>
  <c r="K48" i="7"/>
  <c r="K45" i="7"/>
  <c r="K42" i="7"/>
  <c r="K40" i="7"/>
  <c r="K11" i="7"/>
  <c r="K205" i="7" l="1"/>
  <c r="K180" i="7"/>
  <c r="K216" i="7"/>
  <c r="K104" i="7"/>
  <c r="K98" i="7" s="1"/>
  <c r="K30" i="7"/>
  <c r="K158" i="7"/>
  <c r="K173" i="7"/>
  <c r="K52" i="7"/>
  <c r="K47" i="7"/>
  <c r="K44" i="7" s="1"/>
  <c r="K91" i="7"/>
  <c r="K21" i="7"/>
  <c r="K20" i="7" s="1"/>
  <c r="K69" i="7"/>
  <c r="K111" i="7" l="1"/>
  <c r="K179" i="7"/>
  <c r="K178" i="7" s="1"/>
  <c r="K10" i="7" l="1"/>
  <c r="K239" i="7" l="1"/>
  <c r="K240" i="7" s="1"/>
</calcChain>
</file>

<file path=xl/sharedStrings.xml><?xml version="1.0" encoding="utf-8"?>
<sst xmlns="http://schemas.openxmlformats.org/spreadsheetml/2006/main" count="2201" uniqueCount="486">
  <si>
    <t>1</t>
  </si>
  <si>
    <t>000</t>
  </si>
  <si>
    <t>00</t>
  </si>
  <si>
    <t>0000</t>
  </si>
  <si>
    <t>НАЛОГИ НА ПРИБЫЛЬ, ДОХОДЫ</t>
  </si>
  <si>
    <t>01</t>
  </si>
  <si>
    <t>02</t>
  </si>
  <si>
    <t>110</t>
  </si>
  <si>
    <t>182</t>
  </si>
  <si>
    <t>010</t>
  </si>
  <si>
    <t>020</t>
  </si>
  <si>
    <t>030</t>
  </si>
  <si>
    <t>040</t>
  </si>
  <si>
    <t xml:space="preserve">НАЛОГИ НА ТОВАРЫ (РАБОТЫ, УСЛУГИ), РЕАЛИЗУЕМЫЕ НА ТЕРРИТОРИИ РОССИЙСКОЙ ФЕДЕРАЦИИ
</t>
  </si>
  <si>
    <t>03</t>
  </si>
  <si>
    <t>100</t>
  </si>
  <si>
    <t>230</t>
  </si>
  <si>
    <t>240</t>
  </si>
  <si>
    <t>250</t>
  </si>
  <si>
    <t>260</t>
  </si>
  <si>
    <t>НАЛОГИ НА СОВОКУПНЫЙ ДОХОД</t>
  </si>
  <si>
    <t>05</t>
  </si>
  <si>
    <t>Единый сельскохозяйственный налог</t>
  </si>
  <si>
    <t xml:space="preserve">Единый сельскохозяйственный налог </t>
  </si>
  <si>
    <t xml:space="preserve">Налог, взимаемый в связи с применением патентной системы налогообложения
</t>
  </si>
  <si>
    <t>04</t>
  </si>
  <si>
    <t>НАЛОГИ НА ИМУЩЕСТВО</t>
  </si>
  <si>
    <t>06</t>
  </si>
  <si>
    <t>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</si>
  <si>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</si>
  <si>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Земельный налог</t>
  </si>
  <si>
    <t>012</t>
  </si>
  <si>
    <t>ГОСУДАРСТВЕННАЯ ПОШЛИНА</t>
  </si>
  <si>
    <t>08</t>
  </si>
  <si>
    <t>07</t>
  </si>
  <si>
    <t>080</t>
  </si>
  <si>
    <t>111</t>
  </si>
  <si>
    <t>150</t>
  </si>
  <si>
    <t>170</t>
  </si>
  <si>
    <t>173</t>
  </si>
  <si>
    <t>09</t>
  </si>
  <si>
    <t>Налоги на имущество</t>
  </si>
  <si>
    <t>050</t>
  </si>
  <si>
    <t>052</t>
  </si>
  <si>
    <t>032</t>
  </si>
  <si>
    <t>11</t>
  </si>
  <si>
    <t>120</t>
  </si>
  <si>
    <t>024</t>
  </si>
  <si>
    <t>070</t>
  </si>
  <si>
    <t xml:space="preserve">Доходы от сдачи в аренду имущества, составляющего казну городских округов (за исключением земельных участков)
</t>
  </si>
  <si>
    <t>074</t>
  </si>
  <si>
    <t>Платежи от государственных и муниципальных унитарных предприятий</t>
  </si>
  <si>
    <t>014</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</si>
  <si>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</si>
  <si>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044</t>
  </si>
  <si>
    <t>ПЛАТЕЖИ ПРИ ПОЛЬЗОВАНИИ ПРИРОДНЫМИ РЕСУРСАМИ</t>
  </si>
  <si>
    <t>12</t>
  </si>
  <si>
    <t>048</t>
  </si>
  <si>
    <t xml:space="preserve">Плата за сбросы загрязняющих веществ в водные объекты
</t>
  </si>
  <si>
    <t>060</t>
  </si>
  <si>
    <t>13</t>
  </si>
  <si>
    <t>990</t>
  </si>
  <si>
    <t>130</t>
  </si>
  <si>
    <t xml:space="preserve">Прочие доходы от оказания платных услуг (работ) получателями средств бюджетов городских округов
</t>
  </si>
  <si>
    <t>994</t>
  </si>
  <si>
    <t xml:space="preserve">Прочие доходы от компенсации затрат государства
</t>
  </si>
  <si>
    <t xml:space="preserve">Прочие доходы от компенсации затрат бюджетов городских округов
</t>
  </si>
  <si>
    <t>ДОХОДЫ ОТ ПРОДАЖИ МАТЕРИАЛЬНЫХ И НЕМАТЕРИАЛЬНЫХ АКТИВОВ</t>
  </si>
  <si>
    <t>14</t>
  </si>
  <si>
    <t>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</si>
  <si>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</si>
  <si>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043</t>
  </si>
  <si>
    <t>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</si>
  <si>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</si>
  <si>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</si>
  <si>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16</t>
  </si>
  <si>
    <t>140</t>
  </si>
  <si>
    <t>041</t>
  </si>
  <si>
    <t>25</t>
  </si>
  <si>
    <t>081</t>
  </si>
  <si>
    <t>30</t>
  </si>
  <si>
    <t>35</t>
  </si>
  <si>
    <t>45</t>
  </si>
  <si>
    <t>ПРОЧИЕ НЕНАЛОГОВЫЕ ДОХОДЫ</t>
  </si>
  <si>
    <t>17</t>
  </si>
  <si>
    <t>Невыясненные поступления</t>
  </si>
  <si>
    <t>180</t>
  </si>
  <si>
    <t xml:space="preserve">Невыясненные поступления, зачисляемые в бюджеты городских округов
</t>
  </si>
  <si>
    <t>Прочие неналоговые доходы</t>
  </si>
  <si>
    <t xml:space="preserve">Прочие неналоговые доходы бюджетов городских округов
</t>
  </si>
  <si>
    <t>042</t>
  </si>
  <si>
    <t xml:space="preserve">Земельный налог с физических лиц, обладающих земельным участком, расположенным в границах городских округов
</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</si>
  <si>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</si>
  <si>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t>
  </si>
  <si>
    <t xml:space="preserve">Земельный налог с организаций
</t>
  </si>
  <si>
    <t>19</t>
  </si>
  <si>
    <t>18</t>
  </si>
  <si>
    <t>20</t>
  </si>
  <si>
    <t>29</t>
  </si>
  <si>
    <t>999</t>
  </si>
  <si>
    <t>300</t>
  </si>
  <si>
    <t>310</t>
  </si>
  <si>
    <t xml:space="preserve">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</si>
  <si>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312</t>
  </si>
  <si>
    <t>39</t>
  </si>
  <si>
    <t>40</t>
  </si>
  <si>
    <t>2</t>
  </si>
  <si>
    <t>НАЛОГОВЫЕ И НЕНАЛОГОВЫЕ ДОХОДЫ</t>
  </si>
  <si>
    <t xml:space="preserve">Налог на доходы физических лиц </t>
  </si>
  <si>
    <t>БЕЗВОЗМЕЗДНЫЕ ПОСТУПЛЕНИЯ</t>
  </si>
  <si>
    <t>Безвозмездные поступления от других бюджетов бюджетной системы Российской Федерации</t>
  </si>
  <si>
    <t xml:space="preserve">Субсидии бюджетам бюджетной системы Российской Федерации (межбюджетные субсидии)
</t>
  </si>
  <si>
    <t>Прочие субсидии</t>
  </si>
  <si>
    <t>Прочие субвенции</t>
  </si>
  <si>
    <t>Иные межбюджетные трансферты</t>
  </si>
  <si>
    <t>Прочие межбюджетные трансферты, передаваемые бюджетам</t>
  </si>
  <si>
    <t>082</t>
  </si>
  <si>
    <t>49</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</si>
  <si>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</si>
  <si>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Субвенции бюджетам бюджетной системы Российской Федерации
</t>
  </si>
  <si>
    <t>320</t>
  </si>
  <si>
    <t>555</t>
  </si>
  <si>
    <t>60</t>
  </si>
  <si>
    <t>ИТОГО ДОХОДОВ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</si>
  <si>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</si>
  <si>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324</t>
  </si>
  <si>
    <t>497</t>
  </si>
  <si>
    <t>299</t>
  </si>
  <si>
    <t xml:space="preserve">Прочие субсидии бюджетам городских округов                                                                                                                 </t>
  </si>
  <si>
    <t xml:space="preserve">Прочие субвенции бюджетам городских округов </t>
  </si>
  <si>
    <t xml:space="preserve">Прочие межбюджетные трансферты, передаваемые бюджетам городских округов </t>
  </si>
  <si>
    <t xml:space="preserve">Доходы бюджетов городских округов от возврата бюджетными учреждениями остатков субсидий прошлых лет
</t>
  </si>
  <si>
    <t xml:space="preserve">Административные штрафы, установленные Кодексом Российской Федерации об административных правонарушениях
</t>
  </si>
  <si>
    <t xml:space="preserve">1 </t>
  </si>
  <si>
    <t xml:space="preserve">16 </t>
  </si>
  <si>
    <t xml:space="preserve">000 </t>
  </si>
  <si>
    <t xml:space="preserve">01 </t>
  </si>
  <si>
    <t xml:space="preserve">0000 </t>
  </si>
  <si>
    <t>822</t>
  </si>
  <si>
    <t xml:space="preserve">053 </t>
  </si>
  <si>
    <t xml:space="preserve">063 </t>
  </si>
  <si>
    <t xml:space="preserve">073 </t>
  </si>
  <si>
    <t xml:space="preserve">083 </t>
  </si>
  <si>
    <t xml:space="preserve">133 </t>
  </si>
  <si>
    <t xml:space="preserve">143 </t>
  </si>
  <si>
    <t>190</t>
  </si>
  <si>
    <t xml:space="preserve">193 </t>
  </si>
  <si>
    <t>200</t>
  </si>
  <si>
    <t xml:space="preserve">203 </t>
  </si>
  <si>
    <t xml:space="preserve">204 </t>
  </si>
  <si>
    <t xml:space="preserve">02 </t>
  </si>
  <si>
    <t xml:space="preserve">020 </t>
  </si>
  <si>
    <t xml:space="preserve">010 </t>
  </si>
  <si>
    <t xml:space="preserve">090 </t>
  </si>
  <si>
    <t>302</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</si>
  <si>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</si>
  <si>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ШТРАФЫ, САНКЦИИ, ВОЗМЕЩЕНИЕ УЩЕРБА</t>
  </si>
  <si>
    <t>ДОХОДЫ ОТ ОКАЗАНИЯ ПЛАТНЫХ УСЛУГ И КОМПЕНСАЦИИ ЗАТРАТ ГОСУДАРСТВА</t>
  </si>
  <si>
    <t>231</t>
  </si>
  <si>
    <t>241</t>
  </si>
  <si>
    <t>251</t>
  </si>
  <si>
    <t>261</t>
  </si>
  <si>
    <t>113</t>
  </si>
  <si>
    <t>153</t>
  </si>
  <si>
    <t>10</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</si>
  <si>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</si>
  <si>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</si>
  <si>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</si>
  <si>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031</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</si>
  <si>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</si>
  <si>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</si>
  <si>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t>
  </si>
  <si>
    <t>129</t>
  </si>
  <si>
    <t>106</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</si>
  <si>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</si>
  <si>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</si>
  <si>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163</t>
  </si>
  <si>
    <t>160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</si>
  <si>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</si>
  <si>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</si>
  <si>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</si>
  <si>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303</t>
  </si>
  <si>
    <t>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</si>
  <si>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</si>
  <si>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Сумма</t>
  </si>
  <si>
    <t>№ пункта</t>
  </si>
  <si>
    <t>I</t>
  </si>
  <si>
    <t>1.1</t>
  </si>
  <si>
    <t>1.1.1</t>
  </si>
  <si>
    <t>1.1.2</t>
  </si>
  <si>
    <t>1.1.3</t>
  </si>
  <si>
    <t>1.1.4</t>
  </si>
  <si>
    <t>2.</t>
  </si>
  <si>
    <t>2.1</t>
  </si>
  <si>
    <t>2.1.1</t>
  </si>
  <si>
    <t>2.1.2</t>
  </si>
  <si>
    <t>2.1.3</t>
  </si>
  <si>
    <t>2.1.4</t>
  </si>
  <si>
    <t>3.</t>
  </si>
  <si>
    <t>3.1</t>
  </si>
  <si>
    <t>3.1.1</t>
  </si>
  <si>
    <t>3.1.2</t>
  </si>
  <si>
    <t>3.2</t>
  </si>
  <si>
    <t>3.3</t>
  </si>
  <si>
    <t>4.</t>
  </si>
  <si>
    <t>4.1</t>
  </si>
  <si>
    <t>4.2</t>
  </si>
  <si>
    <t>4.2.1</t>
  </si>
  <si>
    <t>4.2.2</t>
  </si>
  <si>
    <t>5.</t>
  </si>
  <si>
    <t>5.1</t>
  </si>
  <si>
    <t>5.2</t>
  </si>
  <si>
    <t>5.2.1</t>
  </si>
  <si>
    <t>6.</t>
  </si>
  <si>
    <t>6.1</t>
  </si>
  <si>
    <t>6.1.1</t>
  </si>
  <si>
    <t>7.</t>
  </si>
  <si>
    <t>7.1</t>
  </si>
  <si>
    <t>7.1.1</t>
  </si>
  <si>
    <t>7.1.2</t>
  </si>
  <si>
    <t>7.1.3</t>
  </si>
  <si>
    <t>7.2</t>
  </si>
  <si>
    <t>7.2.1</t>
  </si>
  <si>
    <t>7.3</t>
  </si>
  <si>
    <t>7.3.1</t>
  </si>
  <si>
    <t>8.</t>
  </si>
  <si>
    <t>8.1</t>
  </si>
  <si>
    <t>8.1.1</t>
  </si>
  <si>
    <t>8.1.2</t>
  </si>
  <si>
    <t>8.1.3</t>
  </si>
  <si>
    <t>8.1.3.1</t>
  </si>
  <si>
    <t>9.</t>
  </si>
  <si>
    <t>9.1</t>
  </si>
  <si>
    <t>9.1.1</t>
  </si>
  <si>
    <t>9.2</t>
  </si>
  <si>
    <t>9.2.1</t>
  </si>
  <si>
    <t>10.</t>
  </si>
  <si>
    <t>10.1</t>
  </si>
  <si>
    <t>10.1.1</t>
  </si>
  <si>
    <t>10.2</t>
  </si>
  <si>
    <t>10.2.1</t>
  </si>
  <si>
    <t>10.2.2</t>
  </si>
  <si>
    <t>11.</t>
  </si>
  <si>
    <t>11.1</t>
  </si>
  <si>
    <t>11.1.1</t>
  </si>
  <si>
    <t>11.1.2</t>
  </si>
  <si>
    <t>11.1.3</t>
  </si>
  <si>
    <t>11.1.4</t>
  </si>
  <si>
    <t>11.1.5</t>
  </si>
  <si>
    <t>11.1.6</t>
  </si>
  <si>
    <t>11.1.7</t>
  </si>
  <si>
    <t>11.1.8</t>
  </si>
  <si>
    <t>11.1.9</t>
  </si>
  <si>
    <t>11.1.10</t>
  </si>
  <si>
    <t>11.1.11</t>
  </si>
  <si>
    <t>11.1.12</t>
  </si>
  <si>
    <t>11.1.13</t>
  </si>
  <si>
    <t>11.2</t>
  </si>
  <si>
    <t>11.3</t>
  </si>
  <si>
    <t>11.3.1</t>
  </si>
  <si>
    <t>11.3.2</t>
  </si>
  <si>
    <t>11.4</t>
  </si>
  <si>
    <t>11.4.1</t>
  </si>
  <si>
    <t>11.4.2</t>
  </si>
  <si>
    <t>11.5</t>
  </si>
  <si>
    <t>11.5.1</t>
  </si>
  <si>
    <t>12.</t>
  </si>
  <si>
    <t>12.1</t>
  </si>
  <si>
    <t>12.2</t>
  </si>
  <si>
    <t>II</t>
  </si>
  <si>
    <t>1.</t>
  </si>
  <si>
    <t>3.4</t>
  </si>
  <si>
    <t>II.III</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</si>
  <si>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</si>
  <si>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Приложение № 1</t>
  </si>
  <si>
    <t>к Решению Петрозаводского городского Совета</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</si>
  <si>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</si>
  <si>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</si>
  <si>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</si>
  <si>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</si>
  <si>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</si>
  <si>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</si>
  <si>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Наименование </t>
  </si>
  <si>
    <t>Код классификации доходов бюджетов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</si>
  <si>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</si>
  <si>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Возврат остатков субсидий, субвенций и иных межбюджетных трансфертов, имеющих целевое назначение, прошлых лет
</t>
  </si>
  <si>
    <t>1.1.5</t>
  </si>
  <si>
    <t xml:space="preserve">182 </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</si>
  <si>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</si>
  <si>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183</t>
  </si>
  <si>
    <t>36</t>
  </si>
  <si>
    <t>900</t>
  </si>
  <si>
    <t>11.1.14</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</si>
  <si>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</si>
  <si>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</si>
  <si>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</si>
  <si>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</si>
  <si>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</si>
  <si>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</si>
  <si>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Единый налог на вмененный доход для отдельных видов деятельности
</t>
  </si>
  <si>
    <t xml:space="preserve">Единый налог на вмененный доход для отдельных видов деятельности (за налоговые периоды, истекшие до 1 января 2011 года)
</t>
  </si>
  <si>
    <t xml:space="preserve">Налог, взимаемый в связи с применением патентной системы налогообложения, зачисляемый в бюджеты городских округов
</t>
  </si>
  <si>
    <t xml:space="preserve">Государственная пошлина по делам, рассматриваемым в судах общей юрисдикции, мировыми судьями
</t>
  </si>
  <si>
    <t xml:space="preserve">Земельный налог (по обязательствам, возникшим до 1 января 2006 года), мобилизуемый на территориях городских округов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</si>
  <si>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</si>
  <si>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</si>
  <si>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</si>
  <si>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</si>
  <si>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</si>
  <si>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</si>
  <si>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</si>
  <si>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Плата за негативное воздействие на окружающую среду
</t>
  </si>
  <si>
    <t xml:space="preserve">Плата за выбросы загрязняющих веществ в атмосферный воздух стационарными объектами
</t>
  </si>
  <si>
    <t xml:space="preserve">Плата за размещение отходов производства
</t>
  </si>
  <si>
    <t xml:space="preserve">Доходы от оказания платных услуг (работ)
</t>
  </si>
  <si>
    <t xml:space="preserve">Прочие доходы от оказания платных услуг (работ)
</t>
  </si>
  <si>
    <t xml:space="preserve">Доходы от компенсации затрат государства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</si>
  <si>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</si>
  <si>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</si>
  <si>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</si>
  <si>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</si>
  <si>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</si>
  <si>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</si>
  <si>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</si>
  <si>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</si>
  <si>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</si>
  <si>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</si>
  <si>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</si>
  <si>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</si>
  <si>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</si>
  <si>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</si>
  <si>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</si>
  <si>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</si>
  <si>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</si>
  <si>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</si>
  <si>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Административные штрафы, установленные законами субъектов Российской Федерации об административных правонарушениях
</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</si>
  <si>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</si>
  <si>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</si>
  <si>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</si>
  <si>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</si>
  <si>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</si>
  <si>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</si>
  <si>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</si>
  <si>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городских округов от возврата организациями остатков субсидий прошлых лет
</t>
  </si>
  <si>
    <t>Налог, взимаемый в связи с применением упрощенной системы налогообложения</t>
  </si>
  <si>
    <t>011</t>
  </si>
  <si>
    <t>021</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</si>
  <si>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</si>
  <si>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</si>
  <si>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179</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</si>
  <si>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</si>
  <si>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750</t>
  </si>
  <si>
    <t>Субсидии бюджетам городских округов на реализацию мероприятий по модернизации школьных систем образования</t>
  </si>
  <si>
    <t>Единая субвенция бюджетам городских округов из бюджета субъекта Российской Федерации</t>
  </si>
  <si>
    <t>3.2.1</t>
  </si>
  <si>
    <t>3.2.2</t>
  </si>
  <si>
    <t>10.3</t>
  </si>
  <si>
    <t>1.2</t>
  </si>
  <si>
    <t>1.3</t>
  </si>
  <si>
    <t>1.4</t>
  </si>
  <si>
    <t>1.6</t>
  </si>
  <si>
    <t>1.7</t>
  </si>
  <si>
    <t>1.8</t>
  </si>
  <si>
    <t>1.9</t>
  </si>
  <si>
    <t>1.10</t>
  </si>
  <si>
    <t>1.11</t>
  </si>
  <si>
    <t>II.I</t>
  </si>
  <si>
    <t>1.1.6</t>
  </si>
  <si>
    <t>1.1.7</t>
  </si>
  <si>
    <t>810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</si>
  <si>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</si>
  <si>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825</t>
  </si>
  <si>
    <t>172</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</si>
  <si>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</si>
  <si>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753</t>
  </si>
  <si>
    <t>1.12</t>
  </si>
  <si>
    <t>139</t>
  </si>
  <si>
    <t>Доходы бюджетов городских округов от возврата иными организациями остатков субсидий прошлых лет</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</si>
  <si>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</si>
  <si>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801</t>
  </si>
  <si>
    <t xml:space="preserve">Платежи, уплачиваемые в целях возмещения вреда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</si>
  <si>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</si>
  <si>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</si>
  <si>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</si>
  <si>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</si>
  <si>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</si>
  <si>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</si>
  <si>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</si>
  <si>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</si>
  <si>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налог на вмененный доход для отдельных видов деятельности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</si>
  <si>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</si>
  <si>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</si>
  <si>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ЗАДОЛЖЕННОСТЬ И ПЕРЕРАСЧЕТЫ ПО ОТМЕНЕННЫМ НАЛОГАМ, СБОРАМ И ИНЫМ ОБЯЗАТЕЛЬНЫМ ПЛАТЕЖАМ
</t>
  </si>
  <si>
    <t xml:space="preserve">Земельный налог (по обязательствам, возникшим до 1 января 2006 года)
</t>
  </si>
  <si>
    <t xml:space="preserve">ДОХОДЫ ОТ ИСПОЛЬЗОВАНИЯ ИМУЩЕСТВА, НАХОДЯЩЕГОСЯ В ГОСУДАРСТВЕННОЙ И МУНИЦИПАЛЬНОЙ СОБСТВЕННОСТИ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</si>
  <si>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</si>
  <si>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</si>
  <si>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</si>
  <si>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</si>
  <si>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Доходы от сдачи в аренду имущества, составляющего государственную (муниципальную) казну (за исключением земельных участков)
</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</si>
  <si>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</si>
  <si>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</si>
  <si>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</si>
  <si>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Субсидии бюджетам городских округов на государственную поддержку организаций, входящих в систему спортивной подготовки</t>
  </si>
  <si>
    <t xml:space="preserve">Субсидии бюджетам на государственную поддержку организаций, входящих в систему спортивной подготовки
</t>
  </si>
  <si>
    <t xml:space="preserve">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</si>
  <si>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</si>
  <si>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</si>
  <si>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Субсидии бюджетам городских округов на реализацию мероприятий по обеспечению жильем молодых семей</t>
  </si>
  <si>
    <t xml:space="preserve">Субсидии бюджетам на реализацию мероприятий по обеспечению жильем молодых семей
</t>
  </si>
  <si>
    <t>Субсидии бюджетам городских округов на реализацию программ формирования современной городской среды</t>
  </si>
  <si>
    <t xml:space="preserve">Субсидии бюджетам на реализацию программ формирования современной городской среды
</t>
  </si>
  <si>
    <t xml:space="preserve">Субсидии бюджетам на реализацию мероприятий по модернизации школьных систем образования
</t>
  </si>
  <si>
    <t>27</t>
  </si>
  <si>
    <t xml:space="preserve">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</si>
  <si>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</si>
  <si>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Субвенции местным бюджетам на выполнение передаваемых полномочий субъектов Российской Федерации
</t>
  </si>
  <si>
    <t xml:space="preserve">Единая субвенция местным бюджетам из бюджета субъекта Российской Федерации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</si>
  <si>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</si>
  <si>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</si>
  <si>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</si>
  <si>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440</t>
  </si>
  <si>
    <t xml:space="preserve">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</si>
  <si>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10.1.2</t>
  </si>
  <si>
    <t>1.5</t>
  </si>
  <si>
    <t>2.2</t>
  </si>
  <si>
    <t>2.3</t>
  </si>
  <si>
    <t>2.4</t>
  </si>
  <si>
    <t>II.II</t>
  </si>
  <si>
    <t>7.2.2</t>
  </si>
  <si>
    <t>7.4</t>
  </si>
  <si>
    <t>7.4.1</t>
  </si>
  <si>
    <t>(тыс. руб.)</t>
  </si>
  <si>
    <t xml:space="preserve">Доходы бюджета Петрозаводского городского округа по кодам классификации доходов бюджетов за 2024 год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</si>
  <si>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</si>
  <si>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022</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</si>
  <si>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</si>
  <si>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</si>
  <si>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</si>
  <si>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400</t>
  </si>
  <si>
    <t>096</t>
  </si>
  <si>
    <t>Субсидии бюджетам за счет средств резервного фонда Правительства Российской Федерации</t>
  </si>
  <si>
    <t>001</t>
  </si>
  <si>
    <t>Субсидии бюджетам городских округов за счет средств резервного фонда Правительства Российской Федерации</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</si>
  <si>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</si>
  <si>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</si>
  <si>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</si>
  <si>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</si>
  <si>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безвозмездные поступления</t>
  </si>
  <si>
    <t>Прочие безвозмездные поступления в бюджеты городских округов</t>
  </si>
  <si>
    <t>Возврат остатков субсидий на реализацию программ формирования современной городской среды из бюджетов городских округов</t>
  </si>
  <si>
    <t>Возврат остатков субсидий на софинансирование закупки и монтажа оборудования для создания "умных" спортивных площадок из бюджетов городских округов</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</si>
  <si>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</si>
  <si>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7.5</t>
  </si>
  <si>
    <t>7.5.1</t>
  </si>
  <si>
    <t>7.5.2</t>
  </si>
  <si>
    <t>11.5.2</t>
  </si>
  <si>
    <t>2.5</t>
  </si>
  <si>
    <t>II.IV</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</si>
  <si>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</si>
  <si>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</si>
  <si>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</si>
  <si>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</si>
  <si>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</si>
  <si>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Налог, взимаемый с налогоплательщиков, выбравших в качестве объекта налогообложения доходы</t>
  </si>
  <si>
    <t>Государственная пошлина за выдачу разрешения на установку рекламной конструкции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</si>
  <si>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</si>
  <si>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Плата за размещение отходов производства и потребления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</si>
  <si>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</si>
  <si>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</si>
  <si>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</si>
  <si>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</si>
  <si>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</si>
  <si>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</si>
  <si>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</si>
  <si>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</si>
  <si>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</si>
  <si>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</si>
  <si>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</si>
  <si>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</si>
  <si>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</si>
  <si>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</si>
  <si>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</si>
  <si>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</si>
  <si>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</si>
  <si>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r>
      <t>от 20 июня 2025 г.</t>
    </r>
    <r>
      <rPr>
        <sz val="14"/>
        <rFont val="Times New Roman Cyr"/>
        <charset val="204"/>
      </rPr>
      <t xml:space="preserve"> </t>
    </r>
    <r>
      <rPr>
        <sz val="14"/>
        <rFont val="Times New Roman Cyr"/>
        <family val="1"/>
        <charset val="204"/>
      </rPr>
      <t xml:space="preserve"> № 29/34-524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</si>
</sst>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0"/>
    <numFmt numFmtId="166" formatCode="#,##0.000000"/>
    <numFmt numFmtId="167" formatCode="#,##0.0000000"/>
    <numFmt numFmtId="168" formatCode="#,##0.0000"/>
  </numFmts>
  <fonts count="14" x14ac:knownFonts="1">
    <font>
      <sz val="10"/>
      <name val="Arial Cyr"/>
      <charset val="204"/>
    </font>
    <font>
      <sz val="14"/>
      <name val="Times New Roman"/>
      <family val="1"/>
      <charset val="204"/>
    </font>
    <font>
      <b/>
      <sz val="14"/>
      <name val="Times New Roman"/>
      <family val="1"/>
      <charset val="204"/>
    </font>
    <font>
      <i/>
      <sz val="14"/>
      <name val="Times New Roman"/>
      <family val="1"/>
      <charset val="204"/>
    </font>
    <font>
      <sz val="12"/>
      <name val="Times New Roman"/>
      <family val="1"/>
      <charset val="204"/>
    </font>
    <font>
      <b/>
      <sz val="12"/>
      <name val="Times New Roman"/>
      <family val="1"/>
      <charset val="204"/>
    </font>
    <font>
      <sz val="20"/>
      <name val="Times New Roman"/>
      <family val="1"/>
      <charset val="204"/>
    </font>
    <font>
      <b/>
      <sz val="11"/>
      <name val="Times New Roman"/>
      <family val="1"/>
      <charset val="204"/>
    </font>
    <font>
      <b/>
      <sz val="13"/>
      <name val="Times New Roman"/>
      <family val="1"/>
      <charset val="204"/>
    </font>
    <font>
      <sz val="14"/>
      <name val="Times New Roman Cyr"/>
      <family val="1"/>
      <charset val="204"/>
    </font>
    <font>
      <sz val="14"/>
      <name val="Times New Roman Cyr"/>
      <charset val="204"/>
    </font>
    <font>
      <sz val="14"/>
      <name val="Arial Cyr"/>
      <charset val="204"/>
    </font>
    <font>
      <b/>
      <sz val="10"/>
      <name val="Arial Cyr"/>
      <charset val="204"/>
    </font>
    <font>
      <i/>
      <sz val="10"/>
      <name val="Arial Cyr"/>
      <charset val="204"/>
    </font>
  </fonts>
  <fills count="3">
    <fill>
      <patternFill patternType="none"/>
    </fill>
    <fill>
      <patternFill patternType="gray125"/>
    </fill>
    <fill>
      <patternFill patternType="solid">
        <fgColor theme="0"/>
        <bgColor indexed="64"/>
      </patternFill>
    </fill>
  </fills>
  <borders count="4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10">
    <xf numFmtId="0" fontId="0" fillId="0" borderId="0" xfId="0"/>
    <xf numFmtId="49" fontId="3"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1" fillId="2" borderId="0" xfId="0" applyNumberFormat="1" applyFont="1" applyFill="1" applyAlignment="1">
      <alignment vertical="top" wrapText="1"/>
    </xf>
    <xf numFmtId="49" fontId="6" fillId="2" borderId="0" xfId="0" applyNumberFormat="1" applyFont="1" applyFill="1" applyAlignment="1">
      <alignment horizontal="center" vertical="top" wrapText="1"/>
    </xf>
    <xf numFmtId="49" fontId="1" fillId="2" borderId="0" xfId="0" applyNumberFormat="1" applyFont="1" applyFill="1" applyAlignment="1">
      <alignment horizontal="center" vertical="top" wrapText="1"/>
    </xf>
    <xf numFmtId="49" fontId="5" fillId="2" borderId="0" xfId="0" applyNumberFormat="1" applyFont="1" applyFill="1" applyAlignment="1">
      <alignment vertical="top" wrapText="1"/>
    </xf>
    <xf numFmtId="49" fontId="6" fillId="2" borderId="0" xfId="0" applyNumberFormat="1" applyFont="1" applyFill="1" applyAlignment="1">
      <alignment horizontal="right" vertical="top" wrapText="1"/>
    </xf>
    <xf numFmtId="49" fontId="4" fillId="2" borderId="0" xfId="0" applyNumberFormat="1" applyFont="1" applyFill="1" applyAlignment="1">
      <alignment horizontal="right" vertical="top" wrapText="1"/>
    </xf>
    <xf numFmtId="49" fontId="3" fillId="2" borderId="2"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0" fontId="2" fillId="2" borderId="5" xfId="0" applyFont="1" applyFill="1" applyBorder="1" applyAlignment="1">
      <alignment vertical="center" wrapText="1"/>
    </xf>
    <xf numFmtId="49" fontId="2" fillId="2" borderId="10" xfId="0" applyNumberFormat="1" applyFont="1" applyFill="1" applyBorder="1" applyAlignment="1">
      <alignment horizontal="center" vertical="top" wrapText="1"/>
    </xf>
    <xf numFmtId="49" fontId="2" fillId="2" borderId="12" xfId="0" applyNumberFormat="1" applyFont="1" applyFill="1" applyBorder="1" applyAlignment="1">
      <alignment horizontal="center" vertical="top" wrapText="1"/>
    </xf>
    <xf numFmtId="49" fontId="8" fillId="2" borderId="0" xfId="0" applyNumberFormat="1" applyFont="1" applyFill="1" applyAlignment="1">
      <alignment horizontal="center" vertical="top" wrapText="1"/>
    </xf>
    <xf numFmtId="49" fontId="1" fillId="0" borderId="1" xfId="0" applyNumberFormat="1" applyFont="1" applyBorder="1" applyAlignment="1">
      <alignment horizontal="center" vertical="top" wrapText="1"/>
    </xf>
    <xf numFmtId="0" fontId="9" fillId="0" borderId="0" xfId="0" applyFont="1"/>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0" fontId="1" fillId="0" borderId="0" xfId="0" applyFont="1" applyAlignment="1">
      <alignment vertical="top" wrapText="1"/>
    </xf>
    <xf numFmtId="166" fontId="0" fillId="0" borderId="0" xfId="0" applyNumberFormat="1"/>
    <xf numFmtId="165" fontId="1" fillId="2" borderId="0" xfId="0" applyNumberFormat="1" applyFont="1" applyFill="1" applyAlignment="1">
      <alignment vertical="top" wrapText="1"/>
    </xf>
    <xf numFmtId="49" fontId="3" fillId="2" borderId="3" xfId="0" applyNumberFormat="1" applyFont="1" applyFill="1" applyBorder="1" applyAlignment="1">
      <alignment horizontal="center" vertical="top" wrapText="1"/>
    </xf>
    <xf numFmtId="49" fontId="1" fillId="2" borderId="14"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165" fontId="11" fillId="0" borderId="0" xfId="0" applyNumberFormat="1" applyFont="1"/>
    <xf numFmtId="49" fontId="2" fillId="2" borderId="14" xfId="0" applyNumberFormat="1" applyFont="1" applyFill="1" applyBorder="1" applyAlignment="1">
      <alignment horizontal="center" vertical="top" wrapText="1"/>
    </xf>
    <xf numFmtId="0" fontId="12" fillId="0" borderId="0" xfId="0" applyFont="1"/>
    <xf numFmtId="167" fontId="0" fillId="0" borderId="0" xfId="0" applyNumberFormat="1"/>
    <xf numFmtId="0" fontId="13" fillId="0" borderId="0" xfId="0" applyFont="1"/>
    <xf numFmtId="0" fontId="7" fillId="2" borderId="13" xfId="0"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top" wrapText="1"/>
    </xf>
    <xf numFmtId="1" fontId="2" fillId="2" borderId="18"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1" fillId="2" borderId="20" xfId="0" applyNumberFormat="1" applyFont="1" applyFill="1" applyBorder="1" applyAlignment="1">
      <alignment horizontal="center" vertical="top" wrapText="1"/>
    </xf>
    <xf numFmtId="49" fontId="2" fillId="2" borderId="20" xfId="0" applyNumberFormat="1" applyFont="1" applyFill="1" applyBorder="1" applyAlignment="1">
      <alignment horizontal="center" vertical="top" wrapText="1"/>
    </xf>
    <xf numFmtId="49" fontId="1" fillId="2" borderId="21"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49" fontId="1" fillId="2" borderId="22" xfId="0" applyNumberFormat="1" applyFont="1" applyFill="1" applyBorder="1" applyAlignment="1">
      <alignment horizontal="center" vertical="top" wrapText="1"/>
    </xf>
    <xf numFmtId="49" fontId="3" fillId="2" borderId="20" xfId="0" applyNumberFormat="1" applyFont="1" applyFill="1" applyBorder="1" applyAlignment="1">
      <alignment horizontal="center" vertical="top" wrapText="1"/>
    </xf>
    <xf numFmtId="0" fontId="0" fillId="0" borderId="22" xfId="0" applyBorder="1" applyAlignment="1">
      <alignment horizontal="center" vertical="top" wrapText="1"/>
    </xf>
    <xf numFmtId="49" fontId="2" fillId="2" borderId="22" xfId="0" applyNumberFormat="1" applyFont="1" applyFill="1" applyBorder="1" applyAlignment="1">
      <alignment horizontal="center" vertical="top" wrapText="1"/>
    </xf>
    <xf numFmtId="49" fontId="2" fillId="2" borderId="23" xfId="0" applyNumberFormat="1" applyFont="1" applyFill="1" applyBorder="1" applyAlignment="1">
      <alignment horizontal="center" vertical="top" wrapText="1"/>
    </xf>
    <xf numFmtId="49" fontId="2" fillId="2" borderId="24"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0" fontId="7" fillId="2" borderId="15" xfId="0" applyFont="1" applyFill="1" applyBorder="1" applyAlignment="1">
      <alignment horizontal="center" vertical="center" wrapText="1"/>
    </xf>
    <xf numFmtId="0" fontId="2" fillId="2" borderId="30" xfId="0" applyFont="1" applyFill="1" applyBorder="1" applyAlignment="1">
      <alignment vertical="top" wrapText="1"/>
    </xf>
    <xf numFmtId="49" fontId="2" fillId="2" borderId="31" xfId="0" applyNumberFormat="1" applyFont="1" applyFill="1" applyBorder="1" applyAlignment="1">
      <alignment horizontal="center" vertical="top" wrapText="1"/>
    </xf>
    <xf numFmtId="49" fontId="2" fillId="2" borderId="33" xfId="0" applyNumberFormat="1" applyFont="1" applyFill="1" applyBorder="1" applyAlignment="1">
      <alignment horizontal="center" vertical="top" wrapText="1"/>
    </xf>
    <xf numFmtId="49" fontId="2" fillId="2" borderId="34" xfId="0" applyNumberFormat="1" applyFont="1" applyFill="1" applyBorder="1" applyAlignment="1">
      <alignment horizontal="center" vertical="top" wrapText="1"/>
    </xf>
    <xf numFmtId="49" fontId="1" fillId="0" borderId="14" xfId="0" applyNumberFormat="1" applyFont="1" applyBorder="1" applyAlignment="1">
      <alignment horizontal="center" vertical="top" wrapText="1"/>
    </xf>
    <xf numFmtId="49" fontId="3" fillId="2" borderId="34" xfId="0" applyNumberFormat="1" applyFont="1" applyFill="1" applyBorder="1" applyAlignment="1">
      <alignment horizontal="center" vertical="top" wrapText="1"/>
    </xf>
    <xf numFmtId="49" fontId="3" fillId="2" borderId="35" xfId="0" applyNumberFormat="1" applyFont="1" applyFill="1" applyBorder="1" applyAlignment="1">
      <alignment horizontal="center" vertical="top" wrapText="1"/>
    </xf>
    <xf numFmtId="0" fontId="2" fillId="2" borderId="36" xfId="0" applyFont="1" applyFill="1" applyBorder="1" applyAlignment="1">
      <alignment vertical="center" wrapText="1"/>
    </xf>
    <xf numFmtId="164" fontId="2" fillId="2" borderId="0" xfId="0" applyNumberFormat="1" applyFont="1" applyFill="1" applyAlignment="1">
      <alignment horizontal="center" wrapText="1"/>
    </xf>
    <xf numFmtId="49" fontId="1" fillId="2" borderId="2" xfId="0" applyNumberFormat="1" applyFont="1" applyFill="1" applyBorder="1" applyAlignment="1">
      <alignment horizontal="center" vertical="top" wrapText="1"/>
    </xf>
    <xf numFmtId="49" fontId="1" fillId="2" borderId="35" xfId="0" applyNumberFormat="1" applyFont="1" applyFill="1" applyBorder="1" applyAlignment="1">
      <alignment horizontal="center" vertical="top" wrapText="1"/>
    </xf>
    <xf numFmtId="49" fontId="2" fillId="2" borderId="37" xfId="0" applyNumberFormat="1" applyFont="1" applyFill="1" applyBorder="1" applyAlignment="1">
      <alignment horizontal="center" vertical="top" wrapText="1"/>
    </xf>
    <xf numFmtId="49" fontId="1" fillId="2" borderId="38" xfId="0" applyNumberFormat="1" applyFont="1" applyFill="1" applyBorder="1" applyAlignment="1">
      <alignment horizontal="center" vertical="top" wrapText="1"/>
    </xf>
    <xf numFmtId="49" fontId="1" fillId="2" borderId="39" xfId="0" applyNumberFormat="1" applyFont="1" applyFill="1" applyBorder="1" applyAlignment="1">
      <alignment horizontal="center" vertical="top" wrapText="1"/>
    </xf>
    <xf numFmtId="0" fontId="0" fillId="0" borderId="39" xfId="0" applyBorder="1" applyAlignment="1">
      <alignment horizontal="center" vertical="top" wrapText="1"/>
    </xf>
    <xf numFmtId="49" fontId="3" fillId="2" borderId="39" xfId="0" applyNumberFormat="1" applyFont="1" applyFill="1" applyBorder="1" applyAlignment="1">
      <alignment horizontal="center" vertical="top" wrapText="1"/>
    </xf>
    <xf numFmtId="165" fontId="0" fillId="0" borderId="0" xfId="0" applyNumberFormat="1"/>
    <xf numFmtId="0" fontId="1" fillId="0" borderId="28" xfId="0" applyFont="1" applyBorder="1" applyAlignment="1">
      <alignment horizontal="left" vertical="top" wrapText="1"/>
    </xf>
    <xf numFmtId="49" fontId="2" fillId="0" borderId="15" xfId="0" applyNumberFormat="1" applyFont="1" applyBorder="1" applyAlignment="1">
      <alignment horizontal="left" vertical="top" wrapText="1"/>
    </xf>
    <xf numFmtId="0" fontId="2" fillId="0" borderId="26" xfId="0" applyFont="1" applyBorder="1" applyAlignment="1">
      <alignment horizontal="justify" vertical="top" wrapText="1"/>
    </xf>
    <xf numFmtId="49" fontId="2" fillId="0" borderId="27" xfId="0" applyNumberFormat="1" applyFont="1" applyBorder="1" applyAlignment="1">
      <alignment vertical="top" wrapText="1"/>
    </xf>
    <xf numFmtId="0" fontId="2" fillId="0" borderId="28" xfId="0" applyFont="1" applyBorder="1" applyAlignment="1">
      <alignment vertical="top" wrapText="1"/>
    </xf>
    <xf numFmtId="0" fontId="1" fillId="0" borderId="28" xfId="0" applyFont="1" applyBorder="1" applyAlignment="1">
      <alignment vertical="top" wrapText="1"/>
    </xf>
    <xf numFmtId="0" fontId="3" fillId="0" borderId="28" xfId="0" applyFont="1" applyBorder="1" applyAlignment="1">
      <alignment vertical="top" wrapText="1"/>
    </xf>
    <xf numFmtId="0" fontId="3" fillId="0" borderId="28" xfId="0" applyFont="1" applyBorder="1" applyAlignment="1">
      <alignment horizontal="left" vertical="top" wrapText="1"/>
    </xf>
    <xf numFmtId="0" fontId="1" fillId="0" borderId="29" xfId="0" applyFont="1" applyBorder="1" applyAlignment="1">
      <alignment vertical="top" wrapText="1"/>
    </xf>
    <xf numFmtId="0" fontId="3" fillId="0" borderId="27" xfId="0" applyFont="1" applyBorder="1" applyAlignment="1">
      <alignment horizontal="left" vertical="top" wrapText="1"/>
    </xf>
    <xf numFmtId="49" fontId="1" fillId="0" borderId="28" xfId="0" applyNumberFormat="1" applyFont="1" applyBorder="1" applyAlignment="1">
      <alignment horizontal="left" vertical="top" wrapText="1"/>
    </xf>
    <xf numFmtId="49" fontId="3" fillId="0" borderId="28" xfId="0" applyNumberFormat="1" applyFont="1" applyBorder="1" applyAlignment="1">
      <alignment horizontal="left" vertical="top" wrapText="1"/>
    </xf>
    <xf numFmtId="49" fontId="2" fillId="0" borderId="28" xfId="0" applyNumberFormat="1" applyFont="1" applyBorder="1" applyAlignment="1">
      <alignment horizontal="left" vertical="top" wrapText="1"/>
    </xf>
    <xf numFmtId="0" fontId="2" fillId="0" borderId="28" xfId="0" applyFont="1" applyBorder="1" applyAlignment="1">
      <alignment horizontal="left" vertical="top" wrapText="1"/>
    </xf>
    <xf numFmtId="49" fontId="1" fillId="0" borderId="27" xfId="0" applyNumberFormat="1" applyFont="1" applyBorder="1" applyAlignment="1">
      <alignment horizontal="left" vertical="top" wrapText="1"/>
    </xf>
    <xf numFmtId="49" fontId="3" fillId="0" borderId="27" xfId="0" applyNumberFormat="1" applyFont="1" applyBorder="1" applyAlignment="1">
      <alignment horizontal="left" vertical="top" wrapText="1"/>
    </xf>
    <xf numFmtId="49" fontId="3" fillId="0" borderId="29" xfId="0" applyNumberFormat="1" applyFont="1" applyBorder="1" applyAlignment="1">
      <alignment horizontal="left" vertical="top" wrapText="1"/>
    </xf>
    <xf numFmtId="0" fontId="1" fillId="0" borderId="27" xfId="0" applyFont="1" applyBorder="1" applyAlignment="1">
      <alignment vertical="top" wrapText="1"/>
    </xf>
    <xf numFmtId="164" fontId="2" fillId="0" borderId="13" xfId="0" applyNumberFormat="1" applyFont="1" applyBorder="1" applyAlignment="1">
      <alignment horizontal="center" vertical="top" wrapText="1"/>
    </xf>
    <xf numFmtId="164" fontId="2" fillId="0" borderId="11"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 fillId="0" borderId="4" xfId="0" applyNumberFormat="1" applyFont="1" applyBorder="1" applyAlignment="1">
      <alignment horizontal="center" vertical="top" wrapText="1"/>
    </xf>
    <xf numFmtId="164" fontId="2" fillId="0" borderId="4" xfId="0" applyNumberFormat="1" applyFont="1" applyBorder="1" applyAlignment="1">
      <alignment horizontal="center" vertical="top" wrapText="1"/>
    </xf>
    <xf numFmtId="164" fontId="3" fillId="0" borderId="4" xfId="0" applyNumberFormat="1" applyFont="1" applyBorder="1" applyAlignment="1">
      <alignment horizontal="center" vertical="top" wrapText="1"/>
    </xf>
    <xf numFmtId="164" fontId="1" fillId="0" borderId="9" xfId="0" applyNumberFormat="1" applyFont="1" applyBorder="1" applyAlignment="1">
      <alignment horizontal="center" vertical="top" wrapText="1"/>
    </xf>
    <xf numFmtId="164" fontId="3" fillId="0" borderId="8" xfId="0" applyNumberFormat="1" applyFont="1" applyBorder="1" applyAlignment="1">
      <alignment horizontal="center" vertical="top" wrapText="1"/>
    </xf>
    <xf numFmtId="164" fontId="1" fillId="0" borderId="8" xfId="0" applyNumberFormat="1" applyFont="1" applyBorder="1" applyAlignment="1">
      <alignment horizontal="center" vertical="top" wrapText="1"/>
    </xf>
    <xf numFmtId="164" fontId="3" fillId="0" borderId="9" xfId="0" applyNumberFormat="1" applyFont="1" applyBorder="1" applyAlignment="1">
      <alignment horizontal="center" vertical="top" wrapText="1"/>
    </xf>
    <xf numFmtId="164" fontId="2" fillId="0" borderId="6" xfId="0" applyNumberFormat="1" applyFont="1" applyBorder="1" applyAlignment="1">
      <alignment horizontal="center" vertical="top" wrapText="1"/>
    </xf>
    <xf numFmtId="0" fontId="0" fillId="0" borderId="39" xfId="0" applyBorder="1"/>
    <xf numFmtId="168" fontId="1" fillId="0" borderId="4" xfId="0" applyNumberFormat="1" applyFont="1" applyBorder="1" applyAlignment="1">
      <alignment horizontal="center" vertical="top" wrapText="1"/>
    </xf>
    <xf numFmtId="0" fontId="2" fillId="2" borderId="0" xfId="0" applyFont="1" applyFill="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31" xfId="0" applyNumberFormat="1" applyFont="1" applyFill="1" applyBorder="1" applyAlignment="1">
      <alignment horizontal="center" vertical="center" wrapText="1"/>
    </xf>
    <xf numFmtId="0" fontId="7" fillId="2" borderId="13"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32" xfId="0" applyFont="1" applyBorder="1" applyAlignment="1">
      <alignment horizontal="center" vertical="center" wrapText="1"/>
    </xf>
    <xf numFmtId="49" fontId="1" fillId="2" borderId="20" xfId="0" applyNumberFormat="1" applyFont="1" applyFill="1" applyBorder="1" applyAlignment="1">
      <alignment horizontal="center" vertical="top" wrapText="1"/>
    </xf>
    <xf numFmtId="0" fontId="0" fillId="0" borderId="20" xfId="0" applyBorder="1" applyAlignment="1">
      <alignment horizontal="center" vertical="top" wrapText="1"/>
    </xf>
    <xf numFmtId="49" fontId="2" fillId="2" borderId="21" xfId="0" applyNumberFormat="1" applyFont="1" applyFill="1" applyBorder="1" applyAlignment="1">
      <alignment horizontal="center" vertical="top" wrapText="1"/>
    </xf>
    <xf numFmtId="0" fontId="0" fillId="0" borderId="22" xfId="0" applyBorder="1" applyAlignment="1">
      <alignment horizontal="center" vertical="top" wrapText="1"/>
    </xf>
    <xf numFmtId="0" fontId="0" fillId="0" borderId="19" xfId="0" applyBorder="1" applyAlignment="1">
      <alignment horizontal="center" vertical="top" wrapText="1"/>
    </xf>
    <xf numFmtId="49" fontId="1" fillId="2" borderId="21"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D4F9BD"/>
      <color rgb="FF0000FF"/>
      <color rgb="FF000099"/>
      <color rgb="FFFFFF99"/>
      <color rgb="FFFFFFCC"/>
      <color rgb="FFFFB3FF"/>
      <color rgb="FFB7E7FF"/>
      <color rgb="FFCC00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0;&#1086;&#1084;&#1080;&#1090;&#1077;&#1090;%20&#1092;&#1080;&#1085;&#1072;&#1085;&#1089;&#1086;&#1074;\&#1060;&#1059;\&#1060;&#1080;&#1085;&#1072;&#1085;&#1089;&#1086;&#1074;&#1086;&#1077;%20&#1091;&#1087;&#1088;&#1072;&#1074;&#1083;&#1077;&#1085;&#1080;&#1077;\odb\&#1043;&#1086;&#1088;&#1076;&#1077;&#1077;&#1074;&#1072;\&#1057;&#1055;&#1056;&#1040;&#1042;&#1050;&#1048;%20&#1087;&#1086;%20&#1076;&#1086;&#1093;&#1086;&#1076;&#1072;&#1084;\2024\&#1057;&#1087;&#1088;&#1072;&#1074;&#1082;&#1072;%20&#1086;&#1073;%20&#1080;&#1089;&#1087;&#1086;&#1083;&#1085;&#1077;&#1085;&#1080;&#1080;%20%20&#1079;&#1072;%202024%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а 01.02.2024"/>
      <sheetName val="на 01.03.2024"/>
      <sheetName val="на 01.04.2024"/>
      <sheetName val="на 01.04.2024 (КФ)"/>
      <sheetName val="на 01.04.2024 (АПГО)"/>
      <sheetName val="на 01.04.2024 (внешн.)"/>
      <sheetName val="на 01.04.2024 (внешн. с 04)"/>
      <sheetName val="на 01.05.2024"/>
      <sheetName val="на 01.06.2024"/>
      <sheetName val="на 01.07.2024"/>
      <sheetName val="на 01.07.2024 (КФ)"/>
      <sheetName val="на 01.07.2024 АПГО"/>
      <sheetName val="на 01.07.2024 КФ без ЦБО"/>
      <sheetName val="на 01.07.2024 внешн. с 04"/>
      <sheetName val="на 01.07.2024 внешн. без 04"/>
      <sheetName val="на 01.08.2024"/>
      <sheetName val="на 01.09.2024"/>
      <sheetName val="на 01.10.2024"/>
      <sheetName val="на 01.10.2024 (КФ без ЦБО)"/>
      <sheetName val="на 01.10.2024 (КФ с ЦБО)"/>
      <sheetName val="на 01.10.2024 АПГО"/>
      <sheetName val="на 01.10.2024 внешн. с 04"/>
      <sheetName val="на 01.10.2024 внешн. без 04"/>
      <sheetName val="на 01.11.2024"/>
      <sheetName val="на 01.12.2024"/>
      <sheetName val="на 01.01.2025"/>
      <sheetName val="на 01.01.2025 (КФ с ЦБО)"/>
      <sheetName val="на 01.01.2025 (АПГО)"/>
      <sheetName val="на 01.01.2025 (КФ без ЦБО)"/>
    </sheetNames>
    <sheetDataSet>
      <sheetData sheetId="0">
        <row r="347">
          <cell r="O347">
            <v>591913.8419900001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
          <cell r="L10">
            <v>3791251.3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60">
          <cell r="O360">
            <v>-8580.18145</v>
          </cell>
        </row>
      </sheetData>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42"/>
  <sheetViews>
    <sheetView tabSelected="1" view="pageBreakPreview" zoomScale="60" zoomScaleNormal="60" workbookViewId="0">
      <selection activeCell="Q13" sqref="Q13"/>
    </sheetView>
  </sheetViews>
  <sheetFormatPr defaultRowHeight="12.75" x14ac:dyDescent="0.2"/>
  <cols>
    <col min="1" max="1" width="12.42578125" customWidth="1"/>
    <col min="2" max="2" width="109" customWidth="1"/>
    <col min="11" max="11" width="24" customWidth="1"/>
    <col min="13" max="13" width="25.28515625" customWidth="1"/>
    <col min="21" max="21" width="9.140625" customWidth="1"/>
  </cols>
  <sheetData>
    <row r="1" spans="1:13" ht="22.5" customHeight="1" x14ac:dyDescent="0.3">
      <c r="F1" s="17" t="s">
        <v>274</v>
      </c>
      <c r="G1" s="18"/>
      <c r="H1" s="18"/>
      <c r="I1" s="19"/>
      <c r="J1" s="19"/>
      <c r="K1" s="20"/>
    </row>
    <row r="2" spans="1:13" ht="20.25" customHeight="1" x14ac:dyDescent="0.3">
      <c r="F2" s="17" t="s">
        <v>275</v>
      </c>
      <c r="G2" s="18"/>
      <c r="H2" s="18"/>
      <c r="I2" s="19"/>
      <c r="J2" s="19"/>
      <c r="K2" s="20"/>
    </row>
    <row r="3" spans="1:13" ht="31.5" customHeight="1" x14ac:dyDescent="0.3">
      <c r="F3" s="17" t="s">
        <v>485</v>
      </c>
      <c r="G3" s="18"/>
      <c r="H3" s="18"/>
      <c r="I3" s="19"/>
      <c r="J3" s="19"/>
      <c r="K3" s="20"/>
    </row>
    <row r="4" spans="1:13" ht="35.450000000000003" customHeight="1" x14ac:dyDescent="0.2">
      <c r="K4" s="66"/>
    </row>
    <row r="6" spans="1:13" ht="18.75" x14ac:dyDescent="0.2">
      <c r="A6" s="98" t="s">
        <v>433</v>
      </c>
      <c r="B6" s="98"/>
      <c r="C6" s="98"/>
      <c r="D6" s="98"/>
      <c r="E6" s="98"/>
      <c r="F6" s="98"/>
      <c r="G6" s="98"/>
      <c r="H6" s="98"/>
      <c r="I6" s="98"/>
      <c r="J6" s="98"/>
      <c r="K6" s="98"/>
    </row>
    <row r="7" spans="1:13" ht="27" thickBot="1" x14ac:dyDescent="0.35">
      <c r="A7" s="15"/>
      <c r="B7" s="6"/>
      <c r="C7" s="7"/>
      <c r="D7" s="8"/>
      <c r="E7" s="8"/>
      <c r="F7" s="8"/>
      <c r="G7" s="8"/>
      <c r="H7" s="8"/>
      <c r="I7" s="8"/>
      <c r="J7" s="8"/>
      <c r="K7" s="58" t="s">
        <v>432</v>
      </c>
    </row>
    <row r="8" spans="1:13" ht="43.5" customHeight="1" thickBot="1" x14ac:dyDescent="0.25">
      <c r="A8" s="32" t="s">
        <v>185</v>
      </c>
      <c r="B8" s="48" t="s">
        <v>282</v>
      </c>
      <c r="C8" s="99" t="s">
        <v>283</v>
      </c>
      <c r="D8" s="99"/>
      <c r="E8" s="99"/>
      <c r="F8" s="99"/>
      <c r="G8" s="99"/>
      <c r="H8" s="99"/>
      <c r="I8" s="99"/>
      <c r="J8" s="100"/>
      <c r="K8" s="47" t="s">
        <v>184</v>
      </c>
    </row>
    <row r="9" spans="1:13" s="28" customFormat="1" ht="24.75" customHeight="1" thickBot="1" x14ac:dyDescent="0.25">
      <c r="A9" s="33" t="s">
        <v>0</v>
      </c>
      <c r="B9" s="49">
        <v>2</v>
      </c>
      <c r="C9" s="101">
        <v>3</v>
      </c>
      <c r="D9" s="102"/>
      <c r="E9" s="102"/>
      <c r="F9" s="102"/>
      <c r="G9" s="102"/>
      <c r="H9" s="102"/>
      <c r="I9" s="102"/>
      <c r="J9" s="103"/>
      <c r="K9" s="31">
        <v>4</v>
      </c>
    </row>
    <row r="10" spans="1:13" ht="26.45" customHeight="1" thickBot="1" x14ac:dyDescent="0.25">
      <c r="A10" s="34" t="s">
        <v>186</v>
      </c>
      <c r="B10" s="68" t="s">
        <v>107</v>
      </c>
      <c r="C10" s="14" t="s">
        <v>1</v>
      </c>
      <c r="D10" s="14" t="s">
        <v>0</v>
      </c>
      <c r="E10" s="14" t="s">
        <v>2</v>
      </c>
      <c r="F10" s="14" t="s">
        <v>2</v>
      </c>
      <c r="G10" s="14" t="s">
        <v>1</v>
      </c>
      <c r="H10" s="14" t="s">
        <v>2</v>
      </c>
      <c r="I10" s="14" t="s">
        <v>3</v>
      </c>
      <c r="J10" s="51" t="s">
        <v>1</v>
      </c>
      <c r="K10" s="85">
        <f>K11+K20+K30+K44+K52+K57+K61+K85+K91+K98+K111+K173</f>
        <v>4242459.5789800007</v>
      </c>
      <c r="M10" s="29"/>
    </row>
    <row r="11" spans="1:13" ht="28.5" customHeight="1" thickBot="1" x14ac:dyDescent="0.25">
      <c r="A11" s="35" t="s">
        <v>270</v>
      </c>
      <c r="B11" s="69" t="s">
        <v>4</v>
      </c>
      <c r="C11" s="13" t="s">
        <v>1</v>
      </c>
      <c r="D11" s="13">
        <v>1</v>
      </c>
      <c r="E11" s="13" t="s">
        <v>5</v>
      </c>
      <c r="F11" s="13" t="s">
        <v>2</v>
      </c>
      <c r="G11" s="13" t="s">
        <v>1</v>
      </c>
      <c r="H11" s="13" t="s">
        <v>2</v>
      </c>
      <c r="I11" s="13" t="s">
        <v>3</v>
      </c>
      <c r="J11" s="52" t="s">
        <v>1</v>
      </c>
      <c r="K11" s="86">
        <f t="shared" ref="K11" si="0">K12</f>
        <v>2674183.48661</v>
      </c>
    </row>
    <row r="12" spans="1:13" ht="32.25" customHeight="1" x14ac:dyDescent="0.2">
      <c r="A12" s="36" t="s">
        <v>187</v>
      </c>
      <c r="B12" s="70" t="s">
        <v>108</v>
      </c>
      <c r="C12" s="11" t="s">
        <v>1</v>
      </c>
      <c r="D12" s="11" t="s">
        <v>0</v>
      </c>
      <c r="E12" s="11" t="s">
        <v>5</v>
      </c>
      <c r="F12" s="11" t="s">
        <v>6</v>
      </c>
      <c r="G12" s="11" t="s">
        <v>1</v>
      </c>
      <c r="H12" s="11" t="s">
        <v>5</v>
      </c>
      <c r="I12" s="11" t="s">
        <v>3</v>
      </c>
      <c r="J12" s="53" t="s">
        <v>7</v>
      </c>
      <c r="K12" s="87">
        <f>K13+K14+K15+K17+K16+K18+K19</f>
        <v>2674183.48661</v>
      </c>
    </row>
    <row r="13" spans="1:13" ht="106.5" customHeight="1" x14ac:dyDescent="0.2">
      <c r="A13" s="37" t="s">
        <v>188</v>
      </c>
      <c r="B13" s="67" t="s">
        <v>459</v>
      </c>
      <c r="C13" s="2" t="s">
        <v>8</v>
      </c>
      <c r="D13" s="2" t="s">
        <v>0</v>
      </c>
      <c r="E13" s="2" t="s">
        <v>5</v>
      </c>
      <c r="F13" s="2" t="s">
        <v>6</v>
      </c>
      <c r="G13" s="2" t="s">
        <v>9</v>
      </c>
      <c r="H13" s="2" t="s">
        <v>5</v>
      </c>
      <c r="I13" s="2" t="s">
        <v>3</v>
      </c>
      <c r="J13" s="24" t="s">
        <v>7</v>
      </c>
      <c r="K13" s="88">
        <v>2384723.0153000001</v>
      </c>
    </row>
    <row r="14" spans="1:13" ht="103.7" customHeight="1" x14ac:dyDescent="0.2">
      <c r="A14" s="37" t="s">
        <v>189</v>
      </c>
      <c r="B14" s="67" t="s">
        <v>381</v>
      </c>
      <c r="C14" s="2" t="s">
        <v>8</v>
      </c>
      <c r="D14" s="2" t="s">
        <v>0</v>
      </c>
      <c r="E14" s="2" t="s">
        <v>5</v>
      </c>
      <c r="F14" s="2" t="s">
        <v>6</v>
      </c>
      <c r="G14" s="2" t="s">
        <v>10</v>
      </c>
      <c r="H14" s="2" t="s">
        <v>5</v>
      </c>
      <c r="I14" s="2" t="s">
        <v>3</v>
      </c>
      <c r="J14" s="24" t="s">
        <v>7</v>
      </c>
      <c r="K14" s="88">
        <v>9765.9486800000013</v>
      </c>
    </row>
    <row r="15" spans="1:13" ht="98.25" customHeight="1" x14ac:dyDescent="0.2">
      <c r="A15" s="37" t="s">
        <v>190</v>
      </c>
      <c r="B15" s="67" t="s">
        <v>460</v>
      </c>
      <c r="C15" s="2" t="s">
        <v>8</v>
      </c>
      <c r="D15" s="2" t="s">
        <v>0</v>
      </c>
      <c r="E15" s="2" t="s">
        <v>5</v>
      </c>
      <c r="F15" s="2" t="s">
        <v>6</v>
      </c>
      <c r="G15" s="2" t="s">
        <v>11</v>
      </c>
      <c r="H15" s="2" t="s">
        <v>5</v>
      </c>
      <c r="I15" s="2" t="s">
        <v>3</v>
      </c>
      <c r="J15" s="24" t="s">
        <v>7</v>
      </c>
      <c r="K15" s="88">
        <v>60605.578819999995</v>
      </c>
    </row>
    <row r="16" spans="1:13" ht="87.75" customHeight="1" x14ac:dyDescent="0.2">
      <c r="A16" s="37" t="s">
        <v>191</v>
      </c>
      <c r="B16" s="67" t="s">
        <v>293</v>
      </c>
      <c r="C16" s="2">
        <v>182</v>
      </c>
      <c r="D16" s="2" t="s">
        <v>0</v>
      </c>
      <c r="E16" s="2" t="s">
        <v>5</v>
      </c>
      <c r="F16" s="2" t="s">
        <v>6</v>
      </c>
      <c r="G16" s="2" t="s">
        <v>12</v>
      </c>
      <c r="H16" s="2" t="s">
        <v>5</v>
      </c>
      <c r="I16" s="2" t="s">
        <v>3</v>
      </c>
      <c r="J16" s="24" t="s">
        <v>7</v>
      </c>
      <c r="K16" s="88">
        <v>10635.79751</v>
      </c>
    </row>
    <row r="17" spans="1:11" ht="150.75" customHeight="1" x14ac:dyDescent="0.2">
      <c r="A17" s="37" t="s">
        <v>286</v>
      </c>
      <c r="B17" s="67" t="s">
        <v>461</v>
      </c>
      <c r="C17" s="2" t="s">
        <v>287</v>
      </c>
      <c r="D17" s="2" t="s">
        <v>0</v>
      </c>
      <c r="E17" s="2" t="s">
        <v>5</v>
      </c>
      <c r="F17" s="2" t="s">
        <v>6</v>
      </c>
      <c r="G17" s="2" t="s">
        <v>35</v>
      </c>
      <c r="H17" s="2" t="s">
        <v>5</v>
      </c>
      <c r="I17" s="2" t="s">
        <v>3</v>
      </c>
      <c r="J17" s="24" t="s">
        <v>7</v>
      </c>
      <c r="K17" s="88">
        <v>46570.551749999999</v>
      </c>
    </row>
    <row r="18" spans="1:11" ht="69" customHeight="1" x14ac:dyDescent="0.2">
      <c r="A18" s="37" t="s">
        <v>367</v>
      </c>
      <c r="B18" s="67" t="s">
        <v>462</v>
      </c>
      <c r="C18" s="2" t="s">
        <v>287</v>
      </c>
      <c r="D18" s="2" t="s">
        <v>0</v>
      </c>
      <c r="E18" s="2" t="s">
        <v>5</v>
      </c>
      <c r="F18" s="2" t="s">
        <v>6</v>
      </c>
      <c r="G18" s="2" t="s">
        <v>62</v>
      </c>
      <c r="H18" s="2" t="s">
        <v>5</v>
      </c>
      <c r="I18" s="2" t="s">
        <v>3</v>
      </c>
      <c r="J18" s="24" t="s">
        <v>7</v>
      </c>
      <c r="K18" s="88">
        <v>68756.529410000003</v>
      </c>
    </row>
    <row r="19" spans="1:11" ht="72.75" customHeight="1" x14ac:dyDescent="0.2">
      <c r="A19" s="37" t="s">
        <v>368</v>
      </c>
      <c r="B19" s="67" t="s">
        <v>463</v>
      </c>
      <c r="C19" s="2" t="s">
        <v>287</v>
      </c>
      <c r="D19" s="2" t="s">
        <v>0</v>
      </c>
      <c r="E19" s="2" t="s">
        <v>5</v>
      </c>
      <c r="F19" s="2" t="s">
        <v>6</v>
      </c>
      <c r="G19" s="2" t="s">
        <v>76</v>
      </c>
      <c r="H19" s="2" t="s">
        <v>5</v>
      </c>
      <c r="I19" s="2" t="s">
        <v>3</v>
      </c>
      <c r="J19" s="24" t="s">
        <v>7</v>
      </c>
      <c r="K19" s="88">
        <v>93126.065140000006</v>
      </c>
    </row>
    <row r="20" spans="1:11" ht="47.25" customHeight="1" x14ac:dyDescent="0.2">
      <c r="A20" s="38" t="s">
        <v>192</v>
      </c>
      <c r="B20" s="71" t="s">
        <v>13</v>
      </c>
      <c r="C20" s="10" t="s">
        <v>1</v>
      </c>
      <c r="D20" s="10" t="s">
        <v>0</v>
      </c>
      <c r="E20" s="10" t="s">
        <v>14</v>
      </c>
      <c r="F20" s="10" t="s">
        <v>2</v>
      </c>
      <c r="G20" s="10" t="s">
        <v>1</v>
      </c>
      <c r="H20" s="10" t="s">
        <v>2</v>
      </c>
      <c r="I20" s="10" t="s">
        <v>3</v>
      </c>
      <c r="J20" s="27" t="s">
        <v>1</v>
      </c>
      <c r="K20" s="89">
        <f t="shared" ref="K20" si="1">K21</f>
        <v>36974.415219999995</v>
      </c>
    </row>
    <row r="21" spans="1:11" ht="47.25" customHeight="1" x14ac:dyDescent="0.2">
      <c r="A21" s="38" t="s">
        <v>193</v>
      </c>
      <c r="B21" s="71" t="s">
        <v>294</v>
      </c>
      <c r="C21" s="10" t="s">
        <v>1</v>
      </c>
      <c r="D21" s="10" t="s">
        <v>0</v>
      </c>
      <c r="E21" s="10" t="s">
        <v>14</v>
      </c>
      <c r="F21" s="10" t="s">
        <v>6</v>
      </c>
      <c r="G21" s="10" t="s">
        <v>1</v>
      </c>
      <c r="H21" s="10" t="s">
        <v>5</v>
      </c>
      <c r="I21" s="10" t="s">
        <v>3</v>
      </c>
      <c r="J21" s="27" t="s">
        <v>7</v>
      </c>
      <c r="K21" s="89">
        <f>SUM(K22,K24,K26,K28)</f>
        <v>36974.415219999995</v>
      </c>
    </row>
    <row r="22" spans="1:11" ht="66" customHeight="1" x14ac:dyDescent="0.2">
      <c r="A22" s="39" t="s">
        <v>194</v>
      </c>
      <c r="B22" s="72" t="s">
        <v>382</v>
      </c>
      <c r="C22" s="2" t="s">
        <v>1</v>
      </c>
      <c r="D22" s="2" t="s">
        <v>0</v>
      </c>
      <c r="E22" s="2" t="s">
        <v>14</v>
      </c>
      <c r="F22" s="2" t="s">
        <v>6</v>
      </c>
      <c r="G22" s="2" t="s">
        <v>16</v>
      </c>
      <c r="H22" s="2" t="s">
        <v>5</v>
      </c>
      <c r="I22" s="2" t="s">
        <v>3</v>
      </c>
      <c r="J22" s="24" t="s">
        <v>7</v>
      </c>
      <c r="K22" s="88">
        <f>K23</f>
        <v>19102.304079999998</v>
      </c>
    </row>
    <row r="23" spans="1:11" ht="107.45" customHeight="1" x14ac:dyDescent="0.2">
      <c r="A23" s="40"/>
      <c r="B23" s="73" t="s">
        <v>295</v>
      </c>
      <c r="C23" s="1" t="s">
        <v>15</v>
      </c>
      <c r="D23" s="1" t="s">
        <v>0</v>
      </c>
      <c r="E23" s="1" t="s">
        <v>14</v>
      </c>
      <c r="F23" s="1" t="s">
        <v>6</v>
      </c>
      <c r="G23" s="1" t="s">
        <v>158</v>
      </c>
      <c r="H23" s="1" t="s">
        <v>5</v>
      </c>
      <c r="I23" s="1" t="s">
        <v>3</v>
      </c>
      <c r="J23" s="25" t="s">
        <v>7</v>
      </c>
      <c r="K23" s="90">
        <v>19102.304079999998</v>
      </c>
    </row>
    <row r="24" spans="1:11" ht="89.45" customHeight="1" x14ac:dyDescent="0.2">
      <c r="A24" s="39" t="s">
        <v>195</v>
      </c>
      <c r="B24" s="72" t="s">
        <v>383</v>
      </c>
      <c r="C24" s="2" t="s">
        <v>1</v>
      </c>
      <c r="D24" s="2" t="s">
        <v>0</v>
      </c>
      <c r="E24" s="2" t="s">
        <v>14</v>
      </c>
      <c r="F24" s="2" t="s">
        <v>6</v>
      </c>
      <c r="G24" s="2" t="s">
        <v>17</v>
      </c>
      <c r="H24" s="2" t="s">
        <v>5</v>
      </c>
      <c r="I24" s="2" t="s">
        <v>3</v>
      </c>
      <c r="J24" s="24" t="s">
        <v>7</v>
      </c>
      <c r="K24" s="88">
        <f>K25</f>
        <v>110.37066</v>
      </c>
    </row>
    <row r="25" spans="1:11" ht="123" customHeight="1" x14ac:dyDescent="0.2">
      <c r="A25" s="40"/>
      <c r="B25" s="73" t="s">
        <v>296</v>
      </c>
      <c r="C25" s="1" t="s">
        <v>15</v>
      </c>
      <c r="D25" s="1" t="s">
        <v>0</v>
      </c>
      <c r="E25" s="1" t="s">
        <v>14</v>
      </c>
      <c r="F25" s="1" t="s">
        <v>6</v>
      </c>
      <c r="G25" s="1" t="s">
        <v>159</v>
      </c>
      <c r="H25" s="1" t="s">
        <v>5</v>
      </c>
      <c r="I25" s="1" t="s">
        <v>3</v>
      </c>
      <c r="J25" s="25" t="s">
        <v>7</v>
      </c>
      <c r="K25" s="90">
        <v>110.37066</v>
      </c>
    </row>
    <row r="26" spans="1:11" ht="69.75" customHeight="1" x14ac:dyDescent="0.2">
      <c r="A26" s="39" t="s">
        <v>196</v>
      </c>
      <c r="B26" s="72" t="s">
        <v>384</v>
      </c>
      <c r="C26" s="2" t="s">
        <v>1</v>
      </c>
      <c r="D26" s="2" t="s">
        <v>0</v>
      </c>
      <c r="E26" s="2" t="s">
        <v>14</v>
      </c>
      <c r="F26" s="2" t="s">
        <v>6</v>
      </c>
      <c r="G26" s="2" t="s">
        <v>18</v>
      </c>
      <c r="H26" s="2" t="s">
        <v>5</v>
      </c>
      <c r="I26" s="2" t="s">
        <v>3</v>
      </c>
      <c r="J26" s="24" t="s">
        <v>7</v>
      </c>
      <c r="K26" s="88">
        <f>K27</f>
        <v>19841.001270000001</v>
      </c>
    </row>
    <row r="27" spans="1:11" ht="107.45" customHeight="1" x14ac:dyDescent="0.2">
      <c r="A27" s="40"/>
      <c r="B27" s="73" t="s">
        <v>297</v>
      </c>
      <c r="C27" s="1" t="s">
        <v>15</v>
      </c>
      <c r="D27" s="1" t="s">
        <v>0</v>
      </c>
      <c r="E27" s="1" t="s">
        <v>14</v>
      </c>
      <c r="F27" s="1" t="s">
        <v>6</v>
      </c>
      <c r="G27" s="1" t="s">
        <v>160</v>
      </c>
      <c r="H27" s="1" t="s">
        <v>5</v>
      </c>
      <c r="I27" s="1" t="s">
        <v>3</v>
      </c>
      <c r="J27" s="25" t="s">
        <v>7</v>
      </c>
      <c r="K27" s="90">
        <v>19841.001270000001</v>
      </c>
    </row>
    <row r="28" spans="1:11" ht="68.25" customHeight="1" x14ac:dyDescent="0.2">
      <c r="A28" s="39" t="s">
        <v>197</v>
      </c>
      <c r="B28" s="72" t="s">
        <v>385</v>
      </c>
      <c r="C28" s="2" t="s">
        <v>1</v>
      </c>
      <c r="D28" s="2" t="s">
        <v>0</v>
      </c>
      <c r="E28" s="2" t="s">
        <v>14</v>
      </c>
      <c r="F28" s="2" t="s">
        <v>6</v>
      </c>
      <c r="G28" s="2" t="s">
        <v>19</v>
      </c>
      <c r="H28" s="2" t="s">
        <v>5</v>
      </c>
      <c r="I28" s="2" t="s">
        <v>3</v>
      </c>
      <c r="J28" s="24" t="s">
        <v>7</v>
      </c>
      <c r="K28" s="88">
        <f>K29</f>
        <v>-2079.2607899999998</v>
      </c>
    </row>
    <row r="29" spans="1:11" ht="104.25" customHeight="1" x14ac:dyDescent="0.2">
      <c r="A29" s="40"/>
      <c r="B29" s="73" t="s">
        <v>298</v>
      </c>
      <c r="C29" s="1" t="s">
        <v>15</v>
      </c>
      <c r="D29" s="1" t="s">
        <v>0</v>
      </c>
      <c r="E29" s="1" t="s">
        <v>14</v>
      </c>
      <c r="F29" s="1" t="s">
        <v>6</v>
      </c>
      <c r="G29" s="1" t="s">
        <v>161</v>
      </c>
      <c r="H29" s="1" t="s">
        <v>5</v>
      </c>
      <c r="I29" s="1" t="s">
        <v>3</v>
      </c>
      <c r="J29" s="25" t="s">
        <v>7</v>
      </c>
      <c r="K29" s="90">
        <v>-2079.2607899999998</v>
      </c>
    </row>
    <row r="30" spans="1:11" ht="30" customHeight="1" x14ac:dyDescent="0.2">
      <c r="A30" s="38" t="s">
        <v>198</v>
      </c>
      <c r="B30" s="71" t="s">
        <v>20</v>
      </c>
      <c r="C30" s="10" t="s">
        <v>1</v>
      </c>
      <c r="D30" s="10" t="s">
        <v>0</v>
      </c>
      <c r="E30" s="10" t="s">
        <v>21</v>
      </c>
      <c r="F30" s="10" t="s">
        <v>2</v>
      </c>
      <c r="G30" s="10" t="s">
        <v>1</v>
      </c>
      <c r="H30" s="10" t="s">
        <v>2</v>
      </c>
      <c r="I30" s="10" t="s">
        <v>3</v>
      </c>
      <c r="J30" s="27" t="s">
        <v>1</v>
      </c>
      <c r="K30" s="89">
        <f>K37+K40+K42+K31</f>
        <v>185433.26445999998</v>
      </c>
    </row>
    <row r="31" spans="1:11" s="28" customFormat="1" ht="30" customHeight="1" x14ac:dyDescent="0.2">
      <c r="A31" s="38" t="s">
        <v>199</v>
      </c>
      <c r="B31" s="71" t="s">
        <v>344</v>
      </c>
      <c r="C31" s="10" t="s">
        <v>1</v>
      </c>
      <c r="D31" s="10" t="s">
        <v>0</v>
      </c>
      <c r="E31" s="10" t="s">
        <v>21</v>
      </c>
      <c r="F31" s="10" t="s">
        <v>5</v>
      </c>
      <c r="G31" s="10" t="s">
        <v>1</v>
      </c>
      <c r="H31" s="10" t="s">
        <v>2</v>
      </c>
      <c r="I31" s="10" t="s">
        <v>3</v>
      </c>
      <c r="J31" s="27" t="s">
        <v>7</v>
      </c>
      <c r="K31" s="89">
        <f>K32+K34</f>
        <v>59441.770319999996</v>
      </c>
    </row>
    <row r="32" spans="1:11" ht="43.5" customHeight="1" x14ac:dyDescent="0.2">
      <c r="A32" s="104" t="s">
        <v>200</v>
      </c>
      <c r="B32" s="72" t="s">
        <v>386</v>
      </c>
      <c r="C32" s="2" t="s">
        <v>1</v>
      </c>
      <c r="D32" s="2" t="s">
        <v>0</v>
      </c>
      <c r="E32" s="2" t="s">
        <v>21</v>
      </c>
      <c r="F32" s="2" t="s">
        <v>5</v>
      </c>
      <c r="G32" s="2" t="s">
        <v>9</v>
      </c>
      <c r="H32" s="2" t="s">
        <v>5</v>
      </c>
      <c r="I32" s="2" t="s">
        <v>3</v>
      </c>
      <c r="J32" s="24" t="s">
        <v>7</v>
      </c>
      <c r="K32" s="88">
        <f>K33</f>
        <v>35470.256679999999</v>
      </c>
    </row>
    <row r="33" spans="1:11" ht="50.25" customHeight="1" x14ac:dyDescent="0.2">
      <c r="A33" s="105"/>
      <c r="B33" s="73" t="s">
        <v>464</v>
      </c>
      <c r="C33" s="1" t="s">
        <v>8</v>
      </c>
      <c r="D33" s="1" t="s">
        <v>0</v>
      </c>
      <c r="E33" s="1" t="s">
        <v>21</v>
      </c>
      <c r="F33" s="1" t="s">
        <v>5</v>
      </c>
      <c r="G33" s="1" t="s">
        <v>345</v>
      </c>
      <c r="H33" s="1" t="s">
        <v>5</v>
      </c>
      <c r="I33" s="1" t="s">
        <v>3</v>
      </c>
      <c r="J33" s="25" t="s">
        <v>7</v>
      </c>
      <c r="K33" s="90">
        <v>35470.256679999999</v>
      </c>
    </row>
    <row r="34" spans="1:11" ht="57.75" customHeight="1" x14ac:dyDescent="0.2">
      <c r="A34" s="62" t="s">
        <v>201</v>
      </c>
      <c r="B34" s="72" t="s">
        <v>387</v>
      </c>
      <c r="C34" s="2" t="s">
        <v>1</v>
      </c>
      <c r="D34" s="2" t="s">
        <v>0</v>
      </c>
      <c r="E34" s="2" t="s">
        <v>21</v>
      </c>
      <c r="F34" s="2" t="s">
        <v>5</v>
      </c>
      <c r="G34" s="2" t="s">
        <v>10</v>
      </c>
      <c r="H34" s="2" t="s">
        <v>5</v>
      </c>
      <c r="I34" s="2" t="s">
        <v>3</v>
      </c>
      <c r="J34" s="24" t="s">
        <v>7</v>
      </c>
      <c r="K34" s="88">
        <f>K35+K36</f>
        <v>23971.513640000001</v>
      </c>
    </row>
    <row r="35" spans="1:11" ht="69.75" customHeight="1" x14ac:dyDescent="0.2">
      <c r="A35" s="42"/>
      <c r="B35" s="73" t="s">
        <v>388</v>
      </c>
      <c r="C35" s="1" t="s">
        <v>8</v>
      </c>
      <c r="D35" s="1" t="s">
        <v>0</v>
      </c>
      <c r="E35" s="1" t="s">
        <v>21</v>
      </c>
      <c r="F35" s="1" t="s">
        <v>5</v>
      </c>
      <c r="G35" s="1" t="s">
        <v>346</v>
      </c>
      <c r="H35" s="1" t="s">
        <v>5</v>
      </c>
      <c r="I35" s="2" t="s">
        <v>3</v>
      </c>
      <c r="J35" s="24" t="s">
        <v>7</v>
      </c>
      <c r="K35" s="90">
        <v>23971.575629999999</v>
      </c>
    </row>
    <row r="36" spans="1:11" ht="64.5" customHeight="1" x14ac:dyDescent="0.2">
      <c r="A36" s="63"/>
      <c r="B36" s="73" t="s">
        <v>434</v>
      </c>
      <c r="C36" s="1" t="s">
        <v>8</v>
      </c>
      <c r="D36" s="1" t="s">
        <v>0</v>
      </c>
      <c r="E36" s="1" t="s">
        <v>21</v>
      </c>
      <c r="F36" s="1" t="s">
        <v>5</v>
      </c>
      <c r="G36" s="1" t="s">
        <v>435</v>
      </c>
      <c r="H36" s="1" t="s">
        <v>5</v>
      </c>
      <c r="I36" s="1" t="s">
        <v>3</v>
      </c>
      <c r="J36" s="25" t="s">
        <v>7</v>
      </c>
      <c r="K36" s="90">
        <v>-6.1990000000000003E-2</v>
      </c>
    </row>
    <row r="37" spans="1:11" ht="35.450000000000003" customHeight="1" x14ac:dyDescent="0.2">
      <c r="A37" s="38" t="s">
        <v>202</v>
      </c>
      <c r="B37" s="71" t="s">
        <v>299</v>
      </c>
      <c r="C37" s="10" t="s">
        <v>1</v>
      </c>
      <c r="D37" s="10" t="s">
        <v>0</v>
      </c>
      <c r="E37" s="10" t="s">
        <v>21</v>
      </c>
      <c r="F37" s="10" t="s">
        <v>6</v>
      </c>
      <c r="G37" s="10" t="s">
        <v>1</v>
      </c>
      <c r="H37" s="10" t="s">
        <v>6</v>
      </c>
      <c r="I37" s="10" t="s">
        <v>3</v>
      </c>
      <c r="J37" s="27" t="s">
        <v>7</v>
      </c>
      <c r="K37" s="89">
        <f t="shared" ref="K37" si="2">K38+K39</f>
        <v>284.65724</v>
      </c>
    </row>
    <row r="38" spans="1:11" ht="31.7" customHeight="1" x14ac:dyDescent="0.2">
      <c r="A38" s="37" t="s">
        <v>354</v>
      </c>
      <c r="B38" s="72" t="s">
        <v>389</v>
      </c>
      <c r="C38" s="2" t="s">
        <v>8</v>
      </c>
      <c r="D38" s="2" t="s">
        <v>0</v>
      </c>
      <c r="E38" s="2" t="s">
        <v>21</v>
      </c>
      <c r="F38" s="2" t="s">
        <v>6</v>
      </c>
      <c r="G38" s="2" t="s">
        <v>9</v>
      </c>
      <c r="H38" s="2" t="s">
        <v>6</v>
      </c>
      <c r="I38" s="2" t="s">
        <v>3</v>
      </c>
      <c r="J38" s="24" t="s">
        <v>7</v>
      </c>
      <c r="K38" s="88">
        <v>284.65712000000002</v>
      </c>
    </row>
    <row r="39" spans="1:11" ht="45.75" customHeight="1" x14ac:dyDescent="0.2">
      <c r="A39" s="37" t="s">
        <v>355</v>
      </c>
      <c r="B39" s="72" t="s">
        <v>300</v>
      </c>
      <c r="C39" s="2" t="s">
        <v>8</v>
      </c>
      <c r="D39" s="2" t="s">
        <v>0</v>
      </c>
      <c r="E39" s="2" t="s">
        <v>21</v>
      </c>
      <c r="F39" s="2" t="s">
        <v>6</v>
      </c>
      <c r="G39" s="2" t="s">
        <v>10</v>
      </c>
      <c r="H39" s="2" t="s">
        <v>6</v>
      </c>
      <c r="I39" s="2" t="s">
        <v>3</v>
      </c>
      <c r="J39" s="24" t="s">
        <v>7</v>
      </c>
      <c r="K39" s="97">
        <v>1.1999999999999999E-4</v>
      </c>
    </row>
    <row r="40" spans="1:11" ht="31.7" customHeight="1" x14ac:dyDescent="0.2">
      <c r="A40" s="106" t="s">
        <v>203</v>
      </c>
      <c r="B40" s="71" t="s">
        <v>22</v>
      </c>
      <c r="C40" s="10" t="s">
        <v>1</v>
      </c>
      <c r="D40" s="10" t="s">
        <v>0</v>
      </c>
      <c r="E40" s="10" t="s">
        <v>21</v>
      </c>
      <c r="F40" s="10" t="s">
        <v>14</v>
      </c>
      <c r="G40" s="10" t="s">
        <v>1</v>
      </c>
      <c r="H40" s="10" t="s">
        <v>5</v>
      </c>
      <c r="I40" s="10" t="s">
        <v>3</v>
      </c>
      <c r="J40" s="27" t="s">
        <v>7</v>
      </c>
      <c r="K40" s="89">
        <f>K41</f>
        <v>51128.559050000003</v>
      </c>
    </row>
    <row r="41" spans="1:11" ht="31.7" customHeight="1" x14ac:dyDescent="0.2">
      <c r="A41" s="108"/>
      <c r="B41" s="72" t="s">
        <v>23</v>
      </c>
      <c r="C41" s="2" t="s">
        <v>8</v>
      </c>
      <c r="D41" s="2" t="s">
        <v>0</v>
      </c>
      <c r="E41" s="2" t="s">
        <v>21</v>
      </c>
      <c r="F41" s="2" t="s">
        <v>14</v>
      </c>
      <c r="G41" s="2" t="s">
        <v>9</v>
      </c>
      <c r="H41" s="2" t="s">
        <v>5</v>
      </c>
      <c r="I41" s="2" t="s">
        <v>3</v>
      </c>
      <c r="J41" s="24" t="s">
        <v>7</v>
      </c>
      <c r="K41" s="88">
        <v>51128.559050000003</v>
      </c>
    </row>
    <row r="42" spans="1:11" ht="31.7" customHeight="1" x14ac:dyDescent="0.2">
      <c r="A42" s="106" t="s">
        <v>271</v>
      </c>
      <c r="B42" s="71" t="s">
        <v>24</v>
      </c>
      <c r="C42" s="10" t="s">
        <v>1</v>
      </c>
      <c r="D42" s="10" t="s">
        <v>0</v>
      </c>
      <c r="E42" s="10" t="s">
        <v>21</v>
      </c>
      <c r="F42" s="10" t="s">
        <v>25</v>
      </c>
      <c r="G42" s="10" t="s">
        <v>1</v>
      </c>
      <c r="H42" s="10" t="s">
        <v>6</v>
      </c>
      <c r="I42" s="10" t="s">
        <v>3</v>
      </c>
      <c r="J42" s="27" t="s">
        <v>7</v>
      </c>
      <c r="K42" s="89">
        <f t="shared" ref="K42" si="3">K43</f>
        <v>74578.277849999999</v>
      </c>
    </row>
    <row r="43" spans="1:11" ht="49.7" customHeight="1" x14ac:dyDescent="0.2">
      <c r="A43" s="108"/>
      <c r="B43" s="72" t="s">
        <v>301</v>
      </c>
      <c r="C43" s="2" t="s">
        <v>8</v>
      </c>
      <c r="D43" s="2" t="s">
        <v>0</v>
      </c>
      <c r="E43" s="2" t="s">
        <v>21</v>
      </c>
      <c r="F43" s="2" t="s">
        <v>25</v>
      </c>
      <c r="G43" s="2" t="s">
        <v>9</v>
      </c>
      <c r="H43" s="2" t="s">
        <v>6</v>
      </c>
      <c r="I43" s="2" t="s">
        <v>3</v>
      </c>
      <c r="J43" s="24" t="s">
        <v>7</v>
      </c>
      <c r="K43" s="88">
        <v>74578.277849999999</v>
      </c>
    </row>
    <row r="44" spans="1:11" ht="30" customHeight="1" x14ac:dyDescent="0.2">
      <c r="A44" s="38" t="s">
        <v>204</v>
      </c>
      <c r="B44" s="71" t="s">
        <v>26</v>
      </c>
      <c r="C44" s="10" t="s">
        <v>1</v>
      </c>
      <c r="D44" s="10" t="s">
        <v>0</v>
      </c>
      <c r="E44" s="10" t="s">
        <v>27</v>
      </c>
      <c r="F44" s="10" t="s">
        <v>2</v>
      </c>
      <c r="G44" s="10" t="s">
        <v>1</v>
      </c>
      <c r="H44" s="10" t="s">
        <v>2</v>
      </c>
      <c r="I44" s="10" t="s">
        <v>3</v>
      </c>
      <c r="J44" s="27" t="s">
        <v>1</v>
      </c>
      <c r="K44" s="89">
        <f t="shared" ref="K44" si="4">K45+K47</f>
        <v>320218.30381000001</v>
      </c>
    </row>
    <row r="45" spans="1:11" ht="32.25" customHeight="1" x14ac:dyDescent="0.2">
      <c r="A45" s="41" t="s">
        <v>205</v>
      </c>
      <c r="B45" s="71" t="s">
        <v>28</v>
      </c>
      <c r="C45" s="10" t="s">
        <v>1</v>
      </c>
      <c r="D45" s="10" t="s">
        <v>0</v>
      </c>
      <c r="E45" s="10" t="s">
        <v>27</v>
      </c>
      <c r="F45" s="10" t="s">
        <v>5</v>
      </c>
      <c r="G45" s="10" t="s">
        <v>1</v>
      </c>
      <c r="H45" s="10" t="s">
        <v>2</v>
      </c>
      <c r="I45" s="10" t="s">
        <v>3</v>
      </c>
      <c r="J45" s="27" t="s">
        <v>7</v>
      </c>
      <c r="K45" s="89">
        <f t="shared" ref="K45" si="5">K46</f>
        <v>224973.14418</v>
      </c>
    </row>
    <row r="46" spans="1:11" ht="48" customHeight="1" x14ac:dyDescent="0.2">
      <c r="A46" s="36"/>
      <c r="B46" s="72" t="s">
        <v>29</v>
      </c>
      <c r="C46" s="2" t="s">
        <v>8</v>
      </c>
      <c r="D46" s="2" t="s">
        <v>0</v>
      </c>
      <c r="E46" s="2" t="s">
        <v>27</v>
      </c>
      <c r="F46" s="2" t="s">
        <v>5</v>
      </c>
      <c r="G46" s="2" t="s">
        <v>10</v>
      </c>
      <c r="H46" s="2" t="s">
        <v>25</v>
      </c>
      <c r="I46" s="2" t="s">
        <v>3</v>
      </c>
      <c r="J46" s="24" t="s">
        <v>7</v>
      </c>
      <c r="K46" s="88">
        <v>224973.14418</v>
      </c>
    </row>
    <row r="47" spans="1:11" ht="24.75" customHeight="1" x14ac:dyDescent="0.2">
      <c r="A47" s="38" t="s">
        <v>206</v>
      </c>
      <c r="B47" s="71" t="s">
        <v>30</v>
      </c>
      <c r="C47" s="10" t="s">
        <v>1</v>
      </c>
      <c r="D47" s="10" t="s">
        <v>0</v>
      </c>
      <c r="E47" s="10" t="s">
        <v>27</v>
      </c>
      <c r="F47" s="10" t="s">
        <v>27</v>
      </c>
      <c r="G47" s="10" t="s">
        <v>1</v>
      </c>
      <c r="H47" s="10" t="s">
        <v>2</v>
      </c>
      <c r="I47" s="10" t="s">
        <v>3</v>
      </c>
      <c r="J47" s="27" t="s">
        <v>7</v>
      </c>
      <c r="K47" s="89">
        <f t="shared" ref="K47" si="6">K48+K50</f>
        <v>95245.159630000009</v>
      </c>
    </row>
    <row r="48" spans="1:11" ht="32.25" customHeight="1" x14ac:dyDescent="0.2">
      <c r="A48" s="39" t="s">
        <v>207</v>
      </c>
      <c r="B48" s="72" t="s">
        <v>94</v>
      </c>
      <c r="C48" s="2" t="s">
        <v>1</v>
      </c>
      <c r="D48" s="2" t="s">
        <v>0</v>
      </c>
      <c r="E48" s="2" t="s">
        <v>27</v>
      </c>
      <c r="F48" s="2" t="s">
        <v>27</v>
      </c>
      <c r="G48" s="2" t="s">
        <v>11</v>
      </c>
      <c r="H48" s="2" t="s">
        <v>2</v>
      </c>
      <c r="I48" s="2" t="s">
        <v>3</v>
      </c>
      <c r="J48" s="24" t="s">
        <v>7</v>
      </c>
      <c r="K48" s="88">
        <f t="shared" ref="K48" si="7">K49</f>
        <v>71868.387820000004</v>
      </c>
    </row>
    <row r="49" spans="1:11" ht="51" customHeight="1" x14ac:dyDescent="0.2">
      <c r="A49" s="40"/>
      <c r="B49" s="73" t="s">
        <v>92</v>
      </c>
      <c r="C49" s="1" t="s">
        <v>8</v>
      </c>
      <c r="D49" s="1" t="s">
        <v>0</v>
      </c>
      <c r="E49" s="1" t="s">
        <v>27</v>
      </c>
      <c r="F49" s="1" t="s">
        <v>27</v>
      </c>
      <c r="G49" s="1" t="s">
        <v>44</v>
      </c>
      <c r="H49" s="1" t="s">
        <v>25</v>
      </c>
      <c r="I49" s="1" t="s">
        <v>3</v>
      </c>
      <c r="J49" s="25" t="s">
        <v>7</v>
      </c>
      <c r="K49" s="90">
        <v>71868.387820000004</v>
      </c>
    </row>
    <row r="50" spans="1:11" ht="31.7" customHeight="1" x14ac:dyDescent="0.2">
      <c r="A50" s="39" t="s">
        <v>208</v>
      </c>
      <c r="B50" s="72" t="s">
        <v>93</v>
      </c>
      <c r="C50" s="2" t="s">
        <v>1</v>
      </c>
      <c r="D50" s="2" t="s">
        <v>0</v>
      </c>
      <c r="E50" s="2" t="s">
        <v>27</v>
      </c>
      <c r="F50" s="2" t="s">
        <v>27</v>
      </c>
      <c r="G50" s="2" t="s">
        <v>12</v>
      </c>
      <c r="H50" s="2" t="s">
        <v>2</v>
      </c>
      <c r="I50" s="2" t="s">
        <v>3</v>
      </c>
      <c r="J50" s="24" t="s">
        <v>7</v>
      </c>
      <c r="K50" s="88">
        <f t="shared" ref="K50" si="8">K51</f>
        <v>23376.771809999998</v>
      </c>
    </row>
    <row r="51" spans="1:11" ht="47.25" customHeight="1" x14ac:dyDescent="0.2">
      <c r="A51" s="36"/>
      <c r="B51" s="73" t="s">
        <v>91</v>
      </c>
      <c r="C51" s="1" t="s">
        <v>8</v>
      </c>
      <c r="D51" s="1" t="s">
        <v>0</v>
      </c>
      <c r="E51" s="1" t="s">
        <v>27</v>
      </c>
      <c r="F51" s="1" t="s">
        <v>27</v>
      </c>
      <c r="G51" s="1" t="s">
        <v>90</v>
      </c>
      <c r="H51" s="1" t="s">
        <v>25</v>
      </c>
      <c r="I51" s="1" t="s">
        <v>3</v>
      </c>
      <c r="J51" s="25" t="s">
        <v>7</v>
      </c>
      <c r="K51" s="90">
        <v>23376.771809999998</v>
      </c>
    </row>
    <row r="52" spans="1:11" ht="31.7" customHeight="1" x14ac:dyDescent="0.2">
      <c r="A52" s="38" t="s">
        <v>209</v>
      </c>
      <c r="B52" s="71" t="s">
        <v>32</v>
      </c>
      <c r="C52" s="10" t="s">
        <v>1</v>
      </c>
      <c r="D52" s="10" t="s">
        <v>0</v>
      </c>
      <c r="E52" s="10" t="s">
        <v>33</v>
      </c>
      <c r="F52" s="10" t="s">
        <v>2</v>
      </c>
      <c r="G52" s="10" t="s">
        <v>1</v>
      </c>
      <c r="H52" s="10" t="s">
        <v>2</v>
      </c>
      <c r="I52" s="10" t="s">
        <v>3</v>
      </c>
      <c r="J52" s="27" t="s">
        <v>1</v>
      </c>
      <c r="K52" s="89">
        <f t="shared" ref="K52" si="9">K53+K55</f>
        <v>105512.38103</v>
      </c>
    </row>
    <row r="53" spans="1:11" ht="48.75" customHeight="1" x14ac:dyDescent="0.2">
      <c r="A53" s="41" t="s">
        <v>210</v>
      </c>
      <c r="B53" s="71" t="s">
        <v>302</v>
      </c>
      <c r="C53" s="10" t="s">
        <v>1</v>
      </c>
      <c r="D53" s="10" t="s">
        <v>0</v>
      </c>
      <c r="E53" s="10" t="s">
        <v>33</v>
      </c>
      <c r="F53" s="10" t="s">
        <v>14</v>
      </c>
      <c r="G53" s="10" t="s">
        <v>1</v>
      </c>
      <c r="H53" s="10" t="s">
        <v>5</v>
      </c>
      <c r="I53" s="10" t="s">
        <v>3</v>
      </c>
      <c r="J53" s="27" t="s">
        <v>7</v>
      </c>
      <c r="K53" s="89">
        <f t="shared" ref="K53" si="10">K54</f>
        <v>105322.38103</v>
      </c>
    </row>
    <row r="54" spans="1:11" ht="47.25" customHeight="1" x14ac:dyDescent="0.2">
      <c r="A54" s="36"/>
      <c r="B54" s="72" t="s">
        <v>390</v>
      </c>
      <c r="C54" s="2" t="s">
        <v>8</v>
      </c>
      <c r="D54" s="2" t="s">
        <v>0</v>
      </c>
      <c r="E54" s="2" t="s">
        <v>33</v>
      </c>
      <c r="F54" s="2" t="s">
        <v>14</v>
      </c>
      <c r="G54" s="2" t="s">
        <v>9</v>
      </c>
      <c r="H54" s="2" t="s">
        <v>5</v>
      </c>
      <c r="I54" s="2" t="s">
        <v>3</v>
      </c>
      <c r="J54" s="24" t="s">
        <v>7</v>
      </c>
      <c r="K54" s="88">
        <v>105322.38103</v>
      </c>
    </row>
    <row r="55" spans="1:11" ht="43.5" customHeight="1" x14ac:dyDescent="0.2">
      <c r="A55" s="38" t="s">
        <v>211</v>
      </c>
      <c r="B55" s="71" t="s">
        <v>391</v>
      </c>
      <c r="C55" s="10" t="s">
        <v>1</v>
      </c>
      <c r="D55" s="10" t="s">
        <v>0</v>
      </c>
      <c r="E55" s="10" t="s">
        <v>33</v>
      </c>
      <c r="F55" s="10" t="s">
        <v>34</v>
      </c>
      <c r="G55" s="10" t="s">
        <v>1</v>
      </c>
      <c r="H55" s="10" t="s">
        <v>5</v>
      </c>
      <c r="I55" s="10" t="s">
        <v>3</v>
      </c>
      <c r="J55" s="27" t="s">
        <v>7</v>
      </c>
      <c r="K55" s="89">
        <f>K56</f>
        <v>190</v>
      </c>
    </row>
    <row r="56" spans="1:11" ht="35.450000000000003" customHeight="1" x14ac:dyDescent="0.2">
      <c r="A56" s="37" t="s">
        <v>212</v>
      </c>
      <c r="B56" s="72" t="s">
        <v>465</v>
      </c>
      <c r="C56" s="2" t="s">
        <v>36</v>
      </c>
      <c r="D56" s="2" t="s">
        <v>0</v>
      </c>
      <c r="E56" s="2" t="s">
        <v>33</v>
      </c>
      <c r="F56" s="2" t="s">
        <v>34</v>
      </c>
      <c r="G56" s="2" t="s">
        <v>37</v>
      </c>
      <c r="H56" s="2" t="s">
        <v>5</v>
      </c>
      <c r="I56" s="2" t="s">
        <v>3</v>
      </c>
      <c r="J56" s="24" t="s">
        <v>7</v>
      </c>
      <c r="K56" s="88">
        <v>190</v>
      </c>
    </row>
    <row r="57" spans="1:11" ht="48" customHeight="1" x14ac:dyDescent="0.2">
      <c r="A57" s="38" t="s">
        <v>213</v>
      </c>
      <c r="B57" s="71" t="s">
        <v>392</v>
      </c>
      <c r="C57" s="10" t="s">
        <v>1</v>
      </c>
      <c r="D57" s="10" t="s">
        <v>0</v>
      </c>
      <c r="E57" s="10" t="s">
        <v>40</v>
      </c>
      <c r="F57" s="10" t="s">
        <v>2</v>
      </c>
      <c r="G57" s="10" t="s">
        <v>1</v>
      </c>
      <c r="H57" s="10" t="s">
        <v>2</v>
      </c>
      <c r="I57" s="10" t="s">
        <v>3</v>
      </c>
      <c r="J57" s="27" t="s">
        <v>1</v>
      </c>
      <c r="K57" s="89">
        <f>K58</f>
        <v>-0.11012999999999999</v>
      </c>
    </row>
    <row r="58" spans="1:11" ht="30" customHeight="1" x14ac:dyDescent="0.2">
      <c r="A58" s="38" t="s">
        <v>214</v>
      </c>
      <c r="B58" s="71" t="s">
        <v>41</v>
      </c>
      <c r="C58" s="10" t="s">
        <v>1</v>
      </c>
      <c r="D58" s="10" t="s">
        <v>0</v>
      </c>
      <c r="E58" s="10" t="s">
        <v>40</v>
      </c>
      <c r="F58" s="10" t="s">
        <v>25</v>
      </c>
      <c r="G58" s="10" t="s">
        <v>1</v>
      </c>
      <c r="H58" s="10" t="s">
        <v>2</v>
      </c>
      <c r="I58" s="10" t="s">
        <v>3</v>
      </c>
      <c r="J58" s="27" t="s">
        <v>7</v>
      </c>
      <c r="K58" s="89">
        <f t="shared" ref="K58:K59" si="11">K59</f>
        <v>-0.11012999999999999</v>
      </c>
    </row>
    <row r="59" spans="1:11" ht="31.7" customHeight="1" x14ac:dyDescent="0.2">
      <c r="A59" s="39" t="s">
        <v>215</v>
      </c>
      <c r="B59" s="72" t="s">
        <v>393</v>
      </c>
      <c r="C59" s="2" t="s">
        <v>1</v>
      </c>
      <c r="D59" s="2" t="s">
        <v>0</v>
      </c>
      <c r="E59" s="2" t="s">
        <v>40</v>
      </c>
      <c r="F59" s="2" t="s">
        <v>25</v>
      </c>
      <c r="G59" s="2" t="s">
        <v>42</v>
      </c>
      <c r="H59" s="2" t="s">
        <v>2</v>
      </c>
      <c r="I59" s="2" t="s">
        <v>3</v>
      </c>
      <c r="J59" s="24" t="s">
        <v>7</v>
      </c>
      <c r="K59" s="88">
        <f t="shared" si="11"/>
        <v>-0.11012999999999999</v>
      </c>
    </row>
    <row r="60" spans="1:11" ht="49.7" customHeight="1" x14ac:dyDescent="0.2">
      <c r="A60" s="40"/>
      <c r="B60" s="74" t="s">
        <v>303</v>
      </c>
      <c r="C60" s="1" t="s">
        <v>8</v>
      </c>
      <c r="D60" s="1" t="s">
        <v>0</v>
      </c>
      <c r="E60" s="1" t="s">
        <v>40</v>
      </c>
      <c r="F60" s="1" t="s">
        <v>25</v>
      </c>
      <c r="G60" s="1" t="s">
        <v>43</v>
      </c>
      <c r="H60" s="1" t="s">
        <v>25</v>
      </c>
      <c r="I60" s="1" t="s">
        <v>3</v>
      </c>
      <c r="J60" s="25" t="s">
        <v>7</v>
      </c>
      <c r="K60" s="90">
        <v>-0.11012999999999999</v>
      </c>
    </row>
    <row r="61" spans="1:11" ht="45.75" customHeight="1" x14ac:dyDescent="0.2">
      <c r="A61" s="38" t="s">
        <v>216</v>
      </c>
      <c r="B61" s="71" t="s">
        <v>394</v>
      </c>
      <c r="C61" s="10" t="s">
        <v>1</v>
      </c>
      <c r="D61" s="10" t="s">
        <v>0</v>
      </c>
      <c r="E61" s="10" t="s">
        <v>45</v>
      </c>
      <c r="F61" s="10" t="s">
        <v>2</v>
      </c>
      <c r="G61" s="10" t="s">
        <v>1</v>
      </c>
      <c r="H61" s="10" t="s">
        <v>2</v>
      </c>
      <c r="I61" s="10" t="s">
        <v>3</v>
      </c>
      <c r="J61" s="27" t="s">
        <v>1</v>
      </c>
      <c r="K61" s="89">
        <f>+K62+K77+K80+K69+K74</f>
        <v>270061.40235999995</v>
      </c>
    </row>
    <row r="62" spans="1:11" ht="88.5" customHeight="1" x14ac:dyDescent="0.2">
      <c r="A62" s="38" t="s">
        <v>217</v>
      </c>
      <c r="B62" s="71" t="s">
        <v>395</v>
      </c>
      <c r="C62" s="10" t="s">
        <v>1</v>
      </c>
      <c r="D62" s="10" t="s">
        <v>0</v>
      </c>
      <c r="E62" s="10" t="s">
        <v>45</v>
      </c>
      <c r="F62" s="10" t="s">
        <v>21</v>
      </c>
      <c r="G62" s="10" t="s">
        <v>1</v>
      </c>
      <c r="H62" s="10" t="s">
        <v>2</v>
      </c>
      <c r="I62" s="10" t="s">
        <v>3</v>
      </c>
      <c r="J62" s="27" t="s">
        <v>46</v>
      </c>
      <c r="K62" s="89">
        <f>K63+K65+K67</f>
        <v>200355.36042999997</v>
      </c>
    </row>
    <row r="63" spans="1:11" ht="69.75" customHeight="1" x14ac:dyDescent="0.2">
      <c r="A63" s="62" t="s">
        <v>218</v>
      </c>
      <c r="B63" s="75" t="s">
        <v>396</v>
      </c>
      <c r="C63" s="59" t="s">
        <v>1</v>
      </c>
      <c r="D63" s="59" t="s">
        <v>0</v>
      </c>
      <c r="E63" s="59" t="s">
        <v>45</v>
      </c>
      <c r="F63" s="59" t="s">
        <v>21</v>
      </c>
      <c r="G63" s="59" t="s">
        <v>9</v>
      </c>
      <c r="H63" s="59" t="s">
        <v>2</v>
      </c>
      <c r="I63" s="59" t="s">
        <v>3</v>
      </c>
      <c r="J63" s="60" t="s">
        <v>46</v>
      </c>
      <c r="K63" s="91">
        <f>K64</f>
        <v>140199.86692</v>
      </c>
    </row>
    <row r="64" spans="1:11" ht="88.5" customHeight="1" x14ac:dyDescent="0.2">
      <c r="A64" s="36"/>
      <c r="B64" s="73" t="s">
        <v>118</v>
      </c>
      <c r="C64" s="1" t="s">
        <v>36</v>
      </c>
      <c r="D64" s="1" t="s">
        <v>0</v>
      </c>
      <c r="E64" s="1" t="s">
        <v>45</v>
      </c>
      <c r="F64" s="1" t="s">
        <v>21</v>
      </c>
      <c r="G64" s="1" t="s">
        <v>31</v>
      </c>
      <c r="H64" s="1" t="s">
        <v>25</v>
      </c>
      <c r="I64" s="1" t="s">
        <v>3</v>
      </c>
      <c r="J64" s="25" t="s">
        <v>46</v>
      </c>
      <c r="K64" s="90">
        <v>140199.86692</v>
      </c>
    </row>
    <row r="65" spans="1:11" ht="84.75" customHeight="1" x14ac:dyDescent="0.2">
      <c r="A65" s="62" t="s">
        <v>219</v>
      </c>
      <c r="B65" s="72" t="s">
        <v>397</v>
      </c>
      <c r="C65" s="2" t="s">
        <v>1</v>
      </c>
      <c r="D65" s="2" t="s">
        <v>0</v>
      </c>
      <c r="E65" s="2" t="s">
        <v>45</v>
      </c>
      <c r="F65" s="2" t="s">
        <v>21</v>
      </c>
      <c r="G65" s="2" t="s">
        <v>10</v>
      </c>
      <c r="H65" s="2" t="s">
        <v>2</v>
      </c>
      <c r="I65" s="2" t="s">
        <v>3</v>
      </c>
      <c r="J65" s="24" t="s">
        <v>46</v>
      </c>
      <c r="K65" s="88">
        <f t="shared" ref="K65" si="12">K66</f>
        <v>46400.862529999999</v>
      </c>
    </row>
    <row r="66" spans="1:11" ht="83.25" customHeight="1" x14ac:dyDescent="0.2">
      <c r="A66" s="36"/>
      <c r="B66" s="76" t="s">
        <v>398</v>
      </c>
      <c r="C66" s="23" t="s">
        <v>36</v>
      </c>
      <c r="D66" s="23" t="s">
        <v>0</v>
      </c>
      <c r="E66" s="23" t="s">
        <v>45</v>
      </c>
      <c r="F66" s="23" t="s">
        <v>21</v>
      </c>
      <c r="G66" s="23" t="s">
        <v>47</v>
      </c>
      <c r="H66" s="23" t="s">
        <v>25</v>
      </c>
      <c r="I66" s="23" t="s">
        <v>3</v>
      </c>
      <c r="J66" s="55" t="s">
        <v>46</v>
      </c>
      <c r="K66" s="92">
        <v>46400.862529999999</v>
      </c>
    </row>
    <row r="67" spans="1:11" ht="49.7" customHeight="1" x14ac:dyDescent="0.2">
      <c r="A67" s="39" t="s">
        <v>220</v>
      </c>
      <c r="B67" s="77" t="s">
        <v>399</v>
      </c>
      <c r="C67" s="2" t="s">
        <v>1</v>
      </c>
      <c r="D67" s="2" t="s">
        <v>0</v>
      </c>
      <c r="E67" s="2" t="s">
        <v>45</v>
      </c>
      <c r="F67" s="2" t="s">
        <v>21</v>
      </c>
      <c r="G67" s="2" t="s">
        <v>48</v>
      </c>
      <c r="H67" s="2" t="s">
        <v>2</v>
      </c>
      <c r="I67" s="2" t="s">
        <v>3</v>
      </c>
      <c r="J67" s="24" t="s">
        <v>46</v>
      </c>
      <c r="K67" s="88">
        <f t="shared" ref="K67" si="13">K68</f>
        <v>13754.63098</v>
      </c>
    </row>
    <row r="68" spans="1:11" ht="45.75" customHeight="1" x14ac:dyDescent="0.2">
      <c r="A68" s="36"/>
      <c r="B68" s="78" t="s">
        <v>49</v>
      </c>
      <c r="C68" s="1" t="s">
        <v>36</v>
      </c>
      <c r="D68" s="1" t="s">
        <v>0</v>
      </c>
      <c r="E68" s="1" t="s">
        <v>45</v>
      </c>
      <c r="F68" s="1" t="s">
        <v>21</v>
      </c>
      <c r="G68" s="1" t="s">
        <v>50</v>
      </c>
      <c r="H68" s="1" t="s">
        <v>25</v>
      </c>
      <c r="I68" s="1" t="s">
        <v>3</v>
      </c>
      <c r="J68" s="25" t="s">
        <v>46</v>
      </c>
      <c r="K68" s="90">
        <v>13754.63098</v>
      </c>
    </row>
    <row r="69" spans="1:11" ht="44.25" customHeight="1" x14ac:dyDescent="0.2">
      <c r="A69" s="38" t="s">
        <v>221</v>
      </c>
      <c r="B69" s="79" t="s">
        <v>304</v>
      </c>
      <c r="C69" s="10" t="s">
        <v>1</v>
      </c>
      <c r="D69" s="10" t="s">
        <v>0</v>
      </c>
      <c r="E69" s="10" t="s">
        <v>45</v>
      </c>
      <c r="F69" s="10" t="s">
        <v>21</v>
      </c>
      <c r="G69" s="10" t="s">
        <v>100</v>
      </c>
      <c r="H69" s="10" t="s">
        <v>2</v>
      </c>
      <c r="I69" s="10" t="s">
        <v>3</v>
      </c>
      <c r="J69" s="27" t="s">
        <v>46</v>
      </c>
      <c r="K69" s="89">
        <f>K70+K72</f>
        <v>431.80631000000005</v>
      </c>
    </row>
    <row r="70" spans="1:11" ht="48" customHeight="1" x14ac:dyDescent="0.2">
      <c r="A70" s="42" t="s">
        <v>222</v>
      </c>
      <c r="B70" s="77" t="s">
        <v>305</v>
      </c>
      <c r="C70" s="2" t="s">
        <v>1</v>
      </c>
      <c r="D70" s="2" t="s">
        <v>0</v>
      </c>
      <c r="E70" s="2" t="s">
        <v>45</v>
      </c>
      <c r="F70" s="2" t="s">
        <v>21</v>
      </c>
      <c r="G70" s="2" t="s">
        <v>101</v>
      </c>
      <c r="H70" s="2" t="s">
        <v>2</v>
      </c>
      <c r="I70" s="2" t="s">
        <v>3</v>
      </c>
      <c r="J70" s="24" t="s">
        <v>46</v>
      </c>
      <c r="K70" s="88">
        <f>K71</f>
        <v>348.42664000000002</v>
      </c>
    </row>
    <row r="71" spans="1:11" ht="105.75" customHeight="1" x14ac:dyDescent="0.2">
      <c r="A71" s="36"/>
      <c r="B71" s="78" t="s">
        <v>102</v>
      </c>
      <c r="C71" s="1" t="s">
        <v>36</v>
      </c>
      <c r="D71" s="1" t="s">
        <v>0</v>
      </c>
      <c r="E71" s="1" t="s">
        <v>45</v>
      </c>
      <c r="F71" s="1" t="s">
        <v>21</v>
      </c>
      <c r="G71" s="1" t="s">
        <v>103</v>
      </c>
      <c r="H71" s="1" t="s">
        <v>25</v>
      </c>
      <c r="I71" s="1" t="s">
        <v>3</v>
      </c>
      <c r="J71" s="25" t="s">
        <v>46</v>
      </c>
      <c r="K71" s="90">
        <v>348.42664000000002</v>
      </c>
    </row>
    <row r="72" spans="1:11" ht="51" customHeight="1" x14ac:dyDescent="0.2">
      <c r="A72" s="109" t="s">
        <v>429</v>
      </c>
      <c r="B72" s="77" t="s">
        <v>306</v>
      </c>
      <c r="C72" s="2" t="s">
        <v>1</v>
      </c>
      <c r="D72" s="2" t="s">
        <v>0</v>
      </c>
      <c r="E72" s="2" t="s">
        <v>45</v>
      </c>
      <c r="F72" s="2" t="s">
        <v>21</v>
      </c>
      <c r="G72" s="2" t="s">
        <v>120</v>
      </c>
      <c r="H72" s="2" t="s">
        <v>2</v>
      </c>
      <c r="I72" s="2" t="s">
        <v>3</v>
      </c>
      <c r="J72" s="24" t="s">
        <v>46</v>
      </c>
      <c r="K72" s="88">
        <f>K73</f>
        <v>83.379670000000004</v>
      </c>
    </row>
    <row r="73" spans="1:11" ht="84.75" customHeight="1" x14ac:dyDescent="0.2">
      <c r="A73" s="108"/>
      <c r="B73" s="78" t="s">
        <v>124</v>
      </c>
      <c r="C73" s="1" t="s">
        <v>36</v>
      </c>
      <c r="D73" s="1" t="s">
        <v>0</v>
      </c>
      <c r="E73" s="1" t="s">
        <v>45</v>
      </c>
      <c r="F73" s="1" t="s">
        <v>21</v>
      </c>
      <c r="G73" s="1" t="s">
        <v>125</v>
      </c>
      <c r="H73" s="1" t="s">
        <v>25</v>
      </c>
      <c r="I73" s="1" t="s">
        <v>3</v>
      </c>
      <c r="J73" s="25" t="s">
        <v>46</v>
      </c>
      <c r="K73" s="90">
        <v>83.379670000000004</v>
      </c>
    </row>
    <row r="74" spans="1:11" s="28" customFormat="1" ht="84.75" customHeight="1" x14ac:dyDescent="0.2">
      <c r="A74" s="38" t="s">
        <v>223</v>
      </c>
      <c r="B74" s="79" t="s">
        <v>436</v>
      </c>
      <c r="C74" s="10" t="s">
        <v>1</v>
      </c>
      <c r="D74" s="10" t="s">
        <v>0</v>
      </c>
      <c r="E74" s="10" t="s">
        <v>45</v>
      </c>
      <c r="F74" s="10" t="s">
        <v>21</v>
      </c>
      <c r="G74" s="10" t="s">
        <v>439</v>
      </c>
      <c r="H74" s="10" t="s">
        <v>2</v>
      </c>
      <c r="I74" s="10" t="s">
        <v>3</v>
      </c>
      <c r="J74" s="27" t="s">
        <v>46</v>
      </c>
      <c r="K74" s="89">
        <f>K75</f>
        <v>6.2789999999999999</v>
      </c>
    </row>
    <row r="75" spans="1:11" ht="84.75" customHeight="1" x14ac:dyDescent="0.2">
      <c r="A75" s="39" t="s">
        <v>224</v>
      </c>
      <c r="B75" s="77" t="s">
        <v>437</v>
      </c>
      <c r="C75" s="2" t="s">
        <v>1</v>
      </c>
      <c r="D75" s="2" t="s">
        <v>0</v>
      </c>
      <c r="E75" s="2" t="s">
        <v>45</v>
      </c>
      <c r="F75" s="2" t="s">
        <v>21</v>
      </c>
      <c r="G75" s="2" t="s">
        <v>69</v>
      </c>
      <c r="H75" s="2" t="s">
        <v>2</v>
      </c>
      <c r="I75" s="2" t="s">
        <v>3</v>
      </c>
      <c r="J75" s="24" t="s">
        <v>46</v>
      </c>
      <c r="K75" s="88">
        <f>K76</f>
        <v>6.2789999999999999</v>
      </c>
    </row>
    <row r="76" spans="1:11" ht="154.5" customHeight="1" x14ac:dyDescent="0.2">
      <c r="A76" s="64"/>
      <c r="B76" s="78" t="s">
        <v>438</v>
      </c>
      <c r="C76" s="1" t="s">
        <v>36</v>
      </c>
      <c r="D76" s="1" t="s">
        <v>0</v>
      </c>
      <c r="E76" s="1" t="s">
        <v>45</v>
      </c>
      <c r="F76" s="1" t="s">
        <v>21</v>
      </c>
      <c r="G76" s="1" t="s">
        <v>69</v>
      </c>
      <c r="H76" s="1" t="s">
        <v>25</v>
      </c>
      <c r="I76" s="1" t="s">
        <v>3</v>
      </c>
      <c r="J76" s="25" t="s">
        <v>46</v>
      </c>
      <c r="K76" s="90">
        <v>6.2789999999999999</v>
      </c>
    </row>
    <row r="77" spans="1:11" ht="32.25" customHeight="1" x14ac:dyDescent="0.2">
      <c r="A77" s="38" t="s">
        <v>430</v>
      </c>
      <c r="B77" s="79" t="s">
        <v>51</v>
      </c>
      <c r="C77" s="10" t="s">
        <v>1</v>
      </c>
      <c r="D77" s="10" t="s">
        <v>0</v>
      </c>
      <c r="E77" s="10" t="s">
        <v>45</v>
      </c>
      <c r="F77" s="10" t="s">
        <v>34</v>
      </c>
      <c r="G77" s="10" t="s">
        <v>1</v>
      </c>
      <c r="H77" s="10" t="s">
        <v>2</v>
      </c>
      <c r="I77" s="10" t="s">
        <v>3</v>
      </c>
      <c r="J77" s="27" t="s">
        <v>46</v>
      </c>
      <c r="K77" s="89">
        <f t="shared" ref="K77:K78" si="14">K78</f>
        <v>11369.10111</v>
      </c>
    </row>
    <row r="78" spans="1:11" ht="51.75" customHeight="1" x14ac:dyDescent="0.2">
      <c r="A78" s="39" t="s">
        <v>431</v>
      </c>
      <c r="B78" s="77" t="s">
        <v>307</v>
      </c>
      <c r="C78" s="2" t="s">
        <v>1</v>
      </c>
      <c r="D78" s="2" t="s">
        <v>0</v>
      </c>
      <c r="E78" s="2" t="s">
        <v>45</v>
      </c>
      <c r="F78" s="2" t="s">
        <v>34</v>
      </c>
      <c r="G78" s="2" t="s">
        <v>9</v>
      </c>
      <c r="H78" s="2" t="s">
        <v>2</v>
      </c>
      <c r="I78" s="2" t="s">
        <v>3</v>
      </c>
      <c r="J78" s="24" t="s">
        <v>46</v>
      </c>
      <c r="K78" s="88">
        <f t="shared" si="14"/>
        <v>11369.10111</v>
      </c>
    </row>
    <row r="79" spans="1:11" ht="68.25" customHeight="1" x14ac:dyDescent="0.2">
      <c r="A79" s="36"/>
      <c r="B79" s="78" t="s">
        <v>308</v>
      </c>
      <c r="C79" s="1" t="s">
        <v>36</v>
      </c>
      <c r="D79" s="1" t="s">
        <v>0</v>
      </c>
      <c r="E79" s="1" t="s">
        <v>45</v>
      </c>
      <c r="F79" s="1" t="s">
        <v>34</v>
      </c>
      <c r="G79" s="1" t="s">
        <v>52</v>
      </c>
      <c r="H79" s="1" t="s">
        <v>25</v>
      </c>
      <c r="I79" s="1" t="s">
        <v>3</v>
      </c>
      <c r="J79" s="25" t="s">
        <v>46</v>
      </c>
      <c r="K79" s="90">
        <v>11369.10111</v>
      </c>
    </row>
    <row r="80" spans="1:11" ht="83.25" customHeight="1" x14ac:dyDescent="0.2">
      <c r="A80" s="38" t="s">
        <v>453</v>
      </c>
      <c r="B80" s="80" t="s">
        <v>466</v>
      </c>
      <c r="C80" s="10" t="s">
        <v>1</v>
      </c>
      <c r="D80" s="10" t="s">
        <v>0</v>
      </c>
      <c r="E80" s="10" t="s">
        <v>45</v>
      </c>
      <c r="F80" s="10" t="s">
        <v>40</v>
      </c>
      <c r="G80" s="10" t="s">
        <v>1</v>
      </c>
      <c r="H80" s="10" t="s">
        <v>2</v>
      </c>
      <c r="I80" s="10" t="s">
        <v>3</v>
      </c>
      <c r="J80" s="27" t="s">
        <v>46</v>
      </c>
      <c r="K80" s="89">
        <f>K81+K83</f>
        <v>57898.855509999994</v>
      </c>
    </row>
    <row r="81" spans="1:11" ht="87" customHeight="1" x14ac:dyDescent="0.2">
      <c r="A81" s="39" t="s">
        <v>454</v>
      </c>
      <c r="B81" s="67" t="s">
        <v>309</v>
      </c>
      <c r="C81" s="2" t="s">
        <v>1</v>
      </c>
      <c r="D81" s="2" t="s">
        <v>0</v>
      </c>
      <c r="E81" s="2" t="s">
        <v>45</v>
      </c>
      <c r="F81" s="2" t="s">
        <v>40</v>
      </c>
      <c r="G81" s="2" t="s">
        <v>12</v>
      </c>
      <c r="H81" s="2" t="s">
        <v>2</v>
      </c>
      <c r="I81" s="2" t="s">
        <v>3</v>
      </c>
      <c r="J81" s="24" t="s">
        <v>46</v>
      </c>
      <c r="K81" s="88">
        <f>K82</f>
        <v>28897.356499999998</v>
      </c>
    </row>
    <row r="82" spans="1:11" ht="94.5" customHeight="1" x14ac:dyDescent="0.2">
      <c r="A82" s="36"/>
      <c r="B82" s="78" t="s">
        <v>53</v>
      </c>
      <c r="C82" s="1" t="s">
        <v>36</v>
      </c>
      <c r="D82" s="1" t="s">
        <v>0</v>
      </c>
      <c r="E82" s="1" t="s">
        <v>45</v>
      </c>
      <c r="F82" s="1" t="s">
        <v>40</v>
      </c>
      <c r="G82" s="1" t="s">
        <v>54</v>
      </c>
      <c r="H82" s="1" t="s">
        <v>25</v>
      </c>
      <c r="I82" s="1" t="s">
        <v>3</v>
      </c>
      <c r="J82" s="25" t="s">
        <v>46</v>
      </c>
      <c r="K82" s="90">
        <v>28897.356499999998</v>
      </c>
    </row>
    <row r="83" spans="1:11" ht="114.75" customHeight="1" x14ac:dyDescent="0.2">
      <c r="A83" s="39" t="s">
        <v>455</v>
      </c>
      <c r="B83" s="77" t="s">
        <v>310</v>
      </c>
      <c r="C83" s="2" t="s">
        <v>1</v>
      </c>
      <c r="D83" s="2" t="s">
        <v>0</v>
      </c>
      <c r="E83" s="2" t="s">
        <v>45</v>
      </c>
      <c r="F83" s="2" t="s">
        <v>40</v>
      </c>
      <c r="G83" s="2" t="s">
        <v>35</v>
      </c>
      <c r="H83" s="2" t="s">
        <v>2</v>
      </c>
      <c r="I83" s="2" t="s">
        <v>3</v>
      </c>
      <c r="J83" s="24" t="s">
        <v>46</v>
      </c>
      <c r="K83" s="88">
        <f>K84</f>
        <v>29001.49901</v>
      </c>
    </row>
    <row r="84" spans="1:11" ht="120.75" customHeight="1" x14ac:dyDescent="0.2">
      <c r="A84" s="40"/>
      <c r="B84" s="78" t="s">
        <v>288</v>
      </c>
      <c r="C84" s="1" t="s">
        <v>36</v>
      </c>
      <c r="D84" s="1" t="s">
        <v>0</v>
      </c>
      <c r="E84" s="1" t="s">
        <v>45</v>
      </c>
      <c r="F84" s="1" t="s">
        <v>40</v>
      </c>
      <c r="G84" s="1" t="s">
        <v>35</v>
      </c>
      <c r="H84" s="1" t="s">
        <v>25</v>
      </c>
      <c r="I84" s="1" t="s">
        <v>3</v>
      </c>
      <c r="J84" s="25" t="s">
        <v>46</v>
      </c>
      <c r="K84" s="90">
        <v>29001.49901</v>
      </c>
    </row>
    <row r="85" spans="1:11" ht="28.5" customHeight="1" x14ac:dyDescent="0.2">
      <c r="A85" s="38" t="s">
        <v>225</v>
      </c>
      <c r="B85" s="79" t="s">
        <v>55</v>
      </c>
      <c r="C85" s="10" t="s">
        <v>1</v>
      </c>
      <c r="D85" s="10" t="s">
        <v>0</v>
      </c>
      <c r="E85" s="10" t="s">
        <v>56</v>
      </c>
      <c r="F85" s="10" t="s">
        <v>2</v>
      </c>
      <c r="G85" s="10" t="s">
        <v>1</v>
      </c>
      <c r="H85" s="10" t="s">
        <v>2</v>
      </c>
      <c r="I85" s="10" t="s">
        <v>3</v>
      </c>
      <c r="J85" s="27" t="s">
        <v>1</v>
      </c>
      <c r="K85" s="89">
        <f t="shared" ref="K85" si="15">K86</f>
        <v>772.09212000000002</v>
      </c>
    </row>
    <row r="86" spans="1:11" ht="31.7" customHeight="1" x14ac:dyDescent="0.2">
      <c r="A86" s="38" t="s">
        <v>226</v>
      </c>
      <c r="B86" s="79" t="s">
        <v>311</v>
      </c>
      <c r="C86" s="10" t="s">
        <v>1</v>
      </c>
      <c r="D86" s="10" t="s">
        <v>0</v>
      </c>
      <c r="E86" s="10" t="s">
        <v>56</v>
      </c>
      <c r="F86" s="10" t="s">
        <v>5</v>
      </c>
      <c r="G86" s="10" t="s">
        <v>1</v>
      </c>
      <c r="H86" s="10" t="s">
        <v>5</v>
      </c>
      <c r="I86" s="10" t="s">
        <v>3</v>
      </c>
      <c r="J86" s="27" t="s">
        <v>46</v>
      </c>
      <c r="K86" s="89">
        <f t="shared" ref="K86" si="16">SUM(K87:K89)</f>
        <v>772.09212000000002</v>
      </c>
    </row>
    <row r="87" spans="1:11" ht="32.25" customHeight="1" x14ac:dyDescent="0.2">
      <c r="A87" s="37" t="s">
        <v>227</v>
      </c>
      <c r="B87" s="77" t="s">
        <v>312</v>
      </c>
      <c r="C87" s="2" t="s">
        <v>57</v>
      </c>
      <c r="D87" s="2" t="s">
        <v>0</v>
      </c>
      <c r="E87" s="2" t="s">
        <v>56</v>
      </c>
      <c r="F87" s="2" t="s">
        <v>5</v>
      </c>
      <c r="G87" s="2" t="s">
        <v>9</v>
      </c>
      <c r="H87" s="2" t="s">
        <v>5</v>
      </c>
      <c r="I87" s="2" t="s">
        <v>3</v>
      </c>
      <c r="J87" s="24" t="s">
        <v>46</v>
      </c>
      <c r="K87" s="88">
        <v>433.80336999999997</v>
      </c>
    </row>
    <row r="88" spans="1:11" ht="31.7" customHeight="1" x14ac:dyDescent="0.2">
      <c r="A88" s="37" t="s">
        <v>228</v>
      </c>
      <c r="B88" s="77" t="s">
        <v>58</v>
      </c>
      <c r="C88" s="2" t="s">
        <v>57</v>
      </c>
      <c r="D88" s="2" t="s">
        <v>0</v>
      </c>
      <c r="E88" s="2" t="s">
        <v>56</v>
      </c>
      <c r="F88" s="2" t="s">
        <v>5</v>
      </c>
      <c r="G88" s="2" t="s">
        <v>11</v>
      </c>
      <c r="H88" s="2" t="s">
        <v>5</v>
      </c>
      <c r="I88" s="2" t="s">
        <v>3</v>
      </c>
      <c r="J88" s="24" t="s">
        <v>46</v>
      </c>
      <c r="K88" s="88">
        <v>3.2986400000000002</v>
      </c>
    </row>
    <row r="89" spans="1:11" ht="31.7" customHeight="1" x14ac:dyDescent="0.2">
      <c r="A89" s="37" t="s">
        <v>229</v>
      </c>
      <c r="B89" s="77" t="s">
        <v>467</v>
      </c>
      <c r="C89" s="2" t="s">
        <v>57</v>
      </c>
      <c r="D89" s="2" t="s">
        <v>0</v>
      </c>
      <c r="E89" s="2" t="s">
        <v>56</v>
      </c>
      <c r="F89" s="2" t="s">
        <v>5</v>
      </c>
      <c r="G89" s="2" t="s">
        <v>12</v>
      </c>
      <c r="H89" s="2" t="s">
        <v>5</v>
      </c>
      <c r="I89" s="2" t="s">
        <v>3</v>
      </c>
      <c r="J89" s="24" t="s">
        <v>46</v>
      </c>
      <c r="K89" s="88">
        <f>+K90</f>
        <v>334.99011000000002</v>
      </c>
    </row>
    <row r="90" spans="1:11" ht="30" customHeight="1" x14ac:dyDescent="0.2">
      <c r="A90" s="43" t="s">
        <v>230</v>
      </c>
      <c r="B90" s="78" t="s">
        <v>313</v>
      </c>
      <c r="C90" s="1" t="s">
        <v>57</v>
      </c>
      <c r="D90" s="1" t="s">
        <v>0</v>
      </c>
      <c r="E90" s="1" t="s">
        <v>56</v>
      </c>
      <c r="F90" s="1" t="s">
        <v>5</v>
      </c>
      <c r="G90" s="1" t="s">
        <v>77</v>
      </c>
      <c r="H90" s="1" t="s">
        <v>5</v>
      </c>
      <c r="I90" s="1" t="s">
        <v>3</v>
      </c>
      <c r="J90" s="25" t="s">
        <v>46</v>
      </c>
      <c r="K90" s="90">
        <v>334.99011000000002</v>
      </c>
    </row>
    <row r="91" spans="1:11" ht="46.5" customHeight="1" x14ac:dyDescent="0.2">
      <c r="A91" s="38" t="s">
        <v>231</v>
      </c>
      <c r="B91" s="79" t="s">
        <v>157</v>
      </c>
      <c r="C91" s="10" t="s">
        <v>1</v>
      </c>
      <c r="D91" s="10" t="s">
        <v>0</v>
      </c>
      <c r="E91" s="10" t="s">
        <v>60</v>
      </c>
      <c r="F91" s="10" t="s">
        <v>2</v>
      </c>
      <c r="G91" s="10" t="s">
        <v>1</v>
      </c>
      <c r="H91" s="10" t="s">
        <v>2</v>
      </c>
      <c r="I91" s="10" t="s">
        <v>3</v>
      </c>
      <c r="J91" s="27" t="s">
        <v>1</v>
      </c>
      <c r="K91" s="89">
        <f t="shared" ref="K91" si="17">K92+K95</f>
        <v>531119.57793000014</v>
      </c>
    </row>
    <row r="92" spans="1:11" ht="27.75" customHeight="1" x14ac:dyDescent="0.2">
      <c r="A92" s="38" t="s">
        <v>232</v>
      </c>
      <c r="B92" s="79" t="s">
        <v>314</v>
      </c>
      <c r="C92" s="10" t="s">
        <v>1</v>
      </c>
      <c r="D92" s="10" t="s">
        <v>0</v>
      </c>
      <c r="E92" s="10" t="s">
        <v>60</v>
      </c>
      <c r="F92" s="10" t="s">
        <v>5</v>
      </c>
      <c r="G92" s="10" t="s">
        <v>1</v>
      </c>
      <c r="H92" s="10" t="s">
        <v>2</v>
      </c>
      <c r="I92" s="10" t="s">
        <v>3</v>
      </c>
      <c r="J92" s="27" t="s">
        <v>62</v>
      </c>
      <c r="K92" s="89">
        <f>K93</f>
        <v>3888.1770000000001</v>
      </c>
    </row>
    <row r="93" spans="1:11" ht="26.45" customHeight="1" x14ac:dyDescent="0.2">
      <c r="A93" s="39" t="s">
        <v>233</v>
      </c>
      <c r="B93" s="81" t="s">
        <v>315</v>
      </c>
      <c r="C93" s="16" t="s">
        <v>1</v>
      </c>
      <c r="D93" s="16" t="s">
        <v>0</v>
      </c>
      <c r="E93" s="16" t="s">
        <v>60</v>
      </c>
      <c r="F93" s="16" t="s">
        <v>5</v>
      </c>
      <c r="G93" s="16" t="s">
        <v>61</v>
      </c>
      <c r="H93" s="16" t="s">
        <v>2</v>
      </c>
      <c r="I93" s="16" t="s">
        <v>3</v>
      </c>
      <c r="J93" s="54" t="s">
        <v>62</v>
      </c>
      <c r="K93" s="88">
        <f>K94</f>
        <v>3888.1770000000001</v>
      </c>
    </row>
    <row r="94" spans="1:11" ht="47.25" customHeight="1" x14ac:dyDescent="0.2">
      <c r="A94" s="40"/>
      <c r="B94" s="78" t="s">
        <v>63</v>
      </c>
      <c r="C94" s="1" t="s">
        <v>36</v>
      </c>
      <c r="D94" s="1" t="s">
        <v>0</v>
      </c>
      <c r="E94" s="1" t="s">
        <v>60</v>
      </c>
      <c r="F94" s="1" t="s">
        <v>5</v>
      </c>
      <c r="G94" s="1" t="s">
        <v>64</v>
      </c>
      <c r="H94" s="1" t="s">
        <v>25</v>
      </c>
      <c r="I94" s="1" t="s">
        <v>3</v>
      </c>
      <c r="J94" s="25" t="s">
        <v>62</v>
      </c>
      <c r="K94" s="90">
        <v>3888.1770000000001</v>
      </c>
    </row>
    <row r="95" spans="1:11" ht="31.7" customHeight="1" x14ac:dyDescent="0.2">
      <c r="A95" s="38" t="s">
        <v>234</v>
      </c>
      <c r="B95" s="79" t="s">
        <v>316</v>
      </c>
      <c r="C95" s="10" t="s">
        <v>1</v>
      </c>
      <c r="D95" s="10" t="s">
        <v>0</v>
      </c>
      <c r="E95" s="10" t="s">
        <v>60</v>
      </c>
      <c r="F95" s="10" t="s">
        <v>6</v>
      </c>
      <c r="G95" s="10" t="s">
        <v>1</v>
      </c>
      <c r="H95" s="10" t="s">
        <v>2</v>
      </c>
      <c r="I95" s="10" t="s">
        <v>3</v>
      </c>
      <c r="J95" s="27" t="s">
        <v>62</v>
      </c>
      <c r="K95" s="89">
        <f>K96</f>
        <v>527231.40093000012</v>
      </c>
    </row>
    <row r="96" spans="1:11" ht="26.45" customHeight="1" x14ac:dyDescent="0.2">
      <c r="A96" s="39" t="s">
        <v>235</v>
      </c>
      <c r="B96" s="77" t="s">
        <v>65</v>
      </c>
      <c r="C96" s="2" t="s">
        <v>1</v>
      </c>
      <c r="D96" s="2" t="s">
        <v>0</v>
      </c>
      <c r="E96" s="2" t="s">
        <v>60</v>
      </c>
      <c r="F96" s="2" t="s">
        <v>6</v>
      </c>
      <c r="G96" s="2" t="s">
        <v>61</v>
      </c>
      <c r="H96" s="2" t="s">
        <v>2</v>
      </c>
      <c r="I96" s="2" t="s">
        <v>3</v>
      </c>
      <c r="J96" s="24" t="s">
        <v>62</v>
      </c>
      <c r="K96" s="88">
        <f>K97</f>
        <v>527231.40093000012</v>
      </c>
    </row>
    <row r="97" spans="1:13" ht="31.7" customHeight="1" x14ac:dyDescent="0.2">
      <c r="A97" s="36"/>
      <c r="B97" s="78" t="s">
        <v>66</v>
      </c>
      <c r="C97" s="1" t="s">
        <v>36</v>
      </c>
      <c r="D97" s="1" t="s">
        <v>0</v>
      </c>
      <c r="E97" s="1" t="s">
        <v>60</v>
      </c>
      <c r="F97" s="1" t="s">
        <v>6</v>
      </c>
      <c r="G97" s="1" t="s">
        <v>64</v>
      </c>
      <c r="H97" s="1" t="s">
        <v>25</v>
      </c>
      <c r="I97" s="1" t="s">
        <v>3</v>
      </c>
      <c r="J97" s="25" t="s">
        <v>62</v>
      </c>
      <c r="K97" s="90">
        <v>527231.40093000012</v>
      </c>
    </row>
    <row r="98" spans="1:13" ht="33.75" customHeight="1" x14ac:dyDescent="0.2">
      <c r="A98" s="38" t="s">
        <v>236</v>
      </c>
      <c r="B98" s="79" t="s">
        <v>67</v>
      </c>
      <c r="C98" s="10" t="s">
        <v>1</v>
      </c>
      <c r="D98" s="10" t="s">
        <v>0</v>
      </c>
      <c r="E98" s="10" t="s">
        <v>68</v>
      </c>
      <c r="F98" s="10" t="s">
        <v>2</v>
      </c>
      <c r="G98" s="10" t="s">
        <v>1</v>
      </c>
      <c r="H98" s="10" t="s">
        <v>2</v>
      </c>
      <c r="I98" s="10" t="s">
        <v>3</v>
      </c>
      <c r="J98" s="27" t="s">
        <v>1</v>
      </c>
      <c r="K98" s="89">
        <f>K99+K104+K109</f>
        <v>52204.960439999995</v>
      </c>
    </row>
    <row r="99" spans="1:13" ht="87" customHeight="1" x14ac:dyDescent="0.2">
      <c r="A99" s="38" t="s">
        <v>237</v>
      </c>
      <c r="B99" s="79" t="s">
        <v>317</v>
      </c>
      <c r="C99" s="10" t="s">
        <v>1</v>
      </c>
      <c r="D99" s="10" t="s">
        <v>0</v>
      </c>
      <c r="E99" s="10" t="s">
        <v>68</v>
      </c>
      <c r="F99" s="10" t="s">
        <v>6</v>
      </c>
      <c r="G99" s="10" t="s">
        <v>1</v>
      </c>
      <c r="H99" s="10" t="s">
        <v>2</v>
      </c>
      <c r="I99" s="10" t="s">
        <v>3</v>
      </c>
      <c r="J99" s="27" t="s">
        <v>1</v>
      </c>
      <c r="K99" s="89">
        <f>K100+K102</f>
        <v>13037.114809999999</v>
      </c>
    </row>
    <row r="100" spans="1:13" ht="87" customHeight="1" x14ac:dyDescent="0.2">
      <c r="A100" s="62" t="s">
        <v>238</v>
      </c>
      <c r="B100" s="67" t="s">
        <v>318</v>
      </c>
      <c r="C100" s="2" t="s">
        <v>1</v>
      </c>
      <c r="D100" s="2" t="s">
        <v>0</v>
      </c>
      <c r="E100" s="2" t="s">
        <v>68</v>
      </c>
      <c r="F100" s="2" t="s">
        <v>6</v>
      </c>
      <c r="G100" s="2" t="s">
        <v>12</v>
      </c>
      <c r="H100" s="2" t="s">
        <v>25</v>
      </c>
      <c r="I100" s="2" t="s">
        <v>3</v>
      </c>
      <c r="J100" s="24" t="s">
        <v>69</v>
      </c>
      <c r="K100" s="88">
        <f>K101</f>
        <v>10609.67663</v>
      </c>
    </row>
    <row r="101" spans="1:13" ht="87" customHeight="1" x14ac:dyDescent="0.2">
      <c r="A101" s="42"/>
      <c r="B101" s="76" t="s">
        <v>70</v>
      </c>
      <c r="C101" s="23" t="s">
        <v>36</v>
      </c>
      <c r="D101" s="23" t="s">
        <v>0</v>
      </c>
      <c r="E101" s="23" t="s">
        <v>68</v>
      </c>
      <c r="F101" s="23" t="s">
        <v>6</v>
      </c>
      <c r="G101" s="23" t="s">
        <v>71</v>
      </c>
      <c r="H101" s="23" t="s">
        <v>25</v>
      </c>
      <c r="I101" s="23" t="s">
        <v>3</v>
      </c>
      <c r="J101" s="55" t="s">
        <v>69</v>
      </c>
      <c r="K101" s="93">
        <v>10609.67663</v>
      </c>
    </row>
    <row r="102" spans="1:13" ht="87" customHeight="1" x14ac:dyDescent="0.2">
      <c r="A102" s="39" t="s">
        <v>423</v>
      </c>
      <c r="B102" s="77" t="s">
        <v>422</v>
      </c>
      <c r="C102" s="2" t="s">
        <v>1</v>
      </c>
      <c r="D102" s="2" t="s">
        <v>0</v>
      </c>
      <c r="E102" s="2" t="s">
        <v>68</v>
      </c>
      <c r="F102" s="2" t="s">
        <v>6</v>
      </c>
      <c r="G102" s="2" t="s">
        <v>12</v>
      </c>
      <c r="H102" s="2" t="s">
        <v>25</v>
      </c>
      <c r="I102" s="2" t="s">
        <v>3</v>
      </c>
      <c r="J102" s="24" t="s">
        <v>421</v>
      </c>
      <c r="K102" s="88">
        <f>K103</f>
        <v>2427.4381800000001</v>
      </c>
    </row>
    <row r="103" spans="1:13" s="30" customFormat="1" ht="87" customHeight="1" x14ac:dyDescent="0.2">
      <c r="A103" s="44"/>
      <c r="B103" s="78" t="s">
        <v>483</v>
      </c>
      <c r="C103" s="1" t="s">
        <v>36</v>
      </c>
      <c r="D103" s="1" t="s">
        <v>0</v>
      </c>
      <c r="E103" s="1" t="s">
        <v>68</v>
      </c>
      <c r="F103" s="1" t="s">
        <v>6</v>
      </c>
      <c r="G103" s="1" t="s">
        <v>90</v>
      </c>
      <c r="H103" s="1" t="s">
        <v>25</v>
      </c>
      <c r="I103" s="1" t="s">
        <v>3</v>
      </c>
      <c r="J103" s="25" t="s">
        <v>421</v>
      </c>
      <c r="K103" s="90">
        <v>2427.4381800000001</v>
      </c>
    </row>
    <row r="104" spans="1:13" ht="48" customHeight="1" x14ac:dyDescent="0.2">
      <c r="A104" s="38" t="s">
        <v>239</v>
      </c>
      <c r="B104" s="79" t="s">
        <v>319</v>
      </c>
      <c r="C104" s="10" t="s">
        <v>1</v>
      </c>
      <c r="D104" s="10" t="s">
        <v>0</v>
      </c>
      <c r="E104" s="10" t="s">
        <v>68</v>
      </c>
      <c r="F104" s="10" t="s">
        <v>27</v>
      </c>
      <c r="G104" s="10" t="s">
        <v>1</v>
      </c>
      <c r="H104" s="10" t="s">
        <v>2</v>
      </c>
      <c r="I104" s="10" t="s">
        <v>3</v>
      </c>
      <c r="J104" s="27" t="s">
        <v>72</v>
      </c>
      <c r="K104" s="89">
        <f>K105+K107</f>
        <v>27887.587510000001</v>
      </c>
    </row>
    <row r="105" spans="1:13" ht="45" customHeight="1" x14ac:dyDescent="0.2">
      <c r="A105" s="39" t="s">
        <v>240</v>
      </c>
      <c r="B105" s="67" t="s">
        <v>320</v>
      </c>
      <c r="C105" s="2" t="s">
        <v>1</v>
      </c>
      <c r="D105" s="2" t="s">
        <v>0</v>
      </c>
      <c r="E105" s="2" t="s">
        <v>68</v>
      </c>
      <c r="F105" s="2" t="s">
        <v>27</v>
      </c>
      <c r="G105" s="2" t="s">
        <v>9</v>
      </c>
      <c r="H105" s="2" t="s">
        <v>2</v>
      </c>
      <c r="I105" s="2" t="s">
        <v>3</v>
      </c>
      <c r="J105" s="24" t="s">
        <v>72</v>
      </c>
      <c r="K105" s="88">
        <f t="shared" ref="K105" si="18">K106</f>
        <v>27026.548460000002</v>
      </c>
    </row>
    <row r="106" spans="1:13" ht="49.7" customHeight="1" x14ac:dyDescent="0.2">
      <c r="A106" s="36"/>
      <c r="B106" s="74" t="s">
        <v>73</v>
      </c>
      <c r="C106" s="1" t="s">
        <v>36</v>
      </c>
      <c r="D106" s="1" t="s">
        <v>0</v>
      </c>
      <c r="E106" s="1" t="s">
        <v>68</v>
      </c>
      <c r="F106" s="1" t="s">
        <v>27</v>
      </c>
      <c r="G106" s="1" t="s">
        <v>31</v>
      </c>
      <c r="H106" s="1" t="s">
        <v>25</v>
      </c>
      <c r="I106" s="1" t="s">
        <v>3</v>
      </c>
      <c r="J106" s="25" t="s">
        <v>72</v>
      </c>
      <c r="K106" s="90">
        <v>27026.548460000002</v>
      </c>
    </row>
    <row r="107" spans="1:13" ht="51.75" customHeight="1" x14ac:dyDescent="0.2">
      <c r="A107" s="39" t="s">
        <v>241</v>
      </c>
      <c r="B107" s="67" t="s">
        <v>321</v>
      </c>
      <c r="C107" s="2" t="s">
        <v>1</v>
      </c>
      <c r="D107" s="2" t="s">
        <v>0</v>
      </c>
      <c r="E107" s="2" t="s">
        <v>68</v>
      </c>
      <c r="F107" s="2" t="s">
        <v>27</v>
      </c>
      <c r="G107" s="2" t="s">
        <v>10</v>
      </c>
      <c r="H107" s="2" t="s">
        <v>2</v>
      </c>
      <c r="I107" s="2" t="s">
        <v>3</v>
      </c>
      <c r="J107" s="24" t="s">
        <v>72</v>
      </c>
      <c r="K107" s="88">
        <f t="shared" ref="K107" si="19">K108</f>
        <v>861.03905000000009</v>
      </c>
    </row>
    <row r="108" spans="1:13" ht="63" customHeight="1" x14ac:dyDescent="0.2">
      <c r="A108" s="36"/>
      <c r="B108" s="74" t="s">
        <v>74</v>
      </c>
      <c r="C108" s="1" t="s">
        <v>36</v>
      </c>
      <c r="D108" s="1" t="s">
        <v>0</v>
      </c>
      <c r="E108" s="1" t="s">
        <v>68</v>
      </c>
      <c r="F108" s="1" t="s">
        <v>27</v>
      </c>
      <c r="G108" s="1" t="s">
        <v>47</v>
      </c>
      <c r="H108" s="1" t="s">
        <v>25</v>
      </c>
      <c r="I108" s="1" t="s">
        <v>3</v>
      </c>
      <c r="J108" s="25" t="s">
        <v>72</v>
      </c>
      <c r="K108" s="90">
        <v>861.03905000000009</v>
      </c>
    </row>
    <row r="109" spans="1:13" ht="63" customHeight="1" x14ac:dyDescent="0.2">
      <c r="A109" s="106" t="s">
        <v>356</v>
      </c>
      <c r="B109" s="80" t="s">
        <v>347</v>
      </c>
      <c r="C109" s="10" t="s">
        <v>1</v>
      </c>
      <c r="D109" s="10" t="s">
        <v>0</v>
      </c>
      <c r="E109" s="10" t="s">
        <v>68</v>
      </c>
      <c r="F109" s="10" t="s">
        <v>60</v>
      </c>
      <c r="G109" s="10" t="s">
        <v>1</v>
      </c>
      <c r="H109" s="10" t="s">
        <v>2</v>
      </c>
      <c r="I109" s="10" t="s">
        <v>3</v>
      </c>
      <c r="J109" s="27" t="s">
        <v>1</v>
      </c>
      <c r="K109" s="89">
        <f>K110</f>
        <v>11280.258119999999</v>
      </c>
    </row>
    <row r="110" spans="1:13" ht="63" customHeight="1" x14ac:dyDescent="0.2">
      <c r="A110" s="108"/>
      <c r="B110" s="74" t="s">
        <v>348</v>
      </c>
      <c r="C110" s="1" t="s">
        <v>36</v>
      </c>
      <c r="D110" s="1" t="s">
        <v>0</v>
      </c>
      <c r="E110" s="1" t="s">
        <v>68</v>
      </c>
      <c r="F110" s="1" t="s">
        <v>60</v>
      </c>
      <c r="G110" s="1" t="s">
        <v>12</v>
      </c>
      <c r="H110" s="1" t="s">
        <v>25</v>
      </c>
      <c r="I110" s="1" t="s">
        <v>3</v>
      </c>
      <c r="J110" s="25" t="s">
        <v>69</v>
      </c>
      <c r="K110" s="90">
        <v>11280.258119999999</v>
      </c>
    </row>
    <row r="111" spans="1:13" ht="30" customHeight="1" x14ac:dyDescent="0.2">
      <c r="A111" s="38" t="s">
        <v>242</v>
      </c>
      <c r="B111" s="79" t="s">
        <v>156</v>
      </c>
      <c r="C111" s="10" t="s">
        <v>1</v>
      </c>
      <c r="D111" s="10" t="s">
        <v>0</v>
      </c>
      <c r="E111" s="10" t="s">
        <v>75</v>
      </c>
      <c r="F111" s="10" t="s">
        <v>2</v>
      </c>
      <c r="G111" s="10" t="s">
        <v>1</v>
      </c>
      <c r="H111" s="10" t="s">
        <v>2</v>
      </c>
      <c r="I111" s="10" t="s">
        <v>3</v>
      </c>
      <c r="J111" s="27" t="s">
        <v>1</v>
      </c>
      <c r="K111" s="89">
        <f>SUM(K112,K149,K153,K158)+K168</f>
        <v>43759.911289999996</v>
      </c>
      <c r="M111" s="29"/>
    </row>
    <row r="112" spans="1:13" ht="47.25" customHeight="1" x14ac:dyDescent="0.2">
      <c r="A112" s="38" t="s">
        <v>243</v>
      </c>
      <c r="B112" s="79" t="s">
        <v>132</v>
      </c>
      <c r="C112" s="10" t="s">
        <v>1</v>
      </c>
      <c r="D112" s="10" t="s">
        <v>133</v>
      </c>
      <c r="E112" s="10" t="s">
        <v>134</v>
      </c>
      <c r="F112" s="10" t="s">
        <v>5</v>
      </c>
      <c r="G112" s="10" t="s">
        <v>135</v>
      </c>
      <c r="H112" s="10" t="s">
        <v>136</v>
      </c>
      <c r="I112" s="10" t="s">
        <v>137</v>
      </c>
      <c r="J112" s="27" t="s">
        <v>76</v>
      </c>
      <c r="K112" s="89">
        <f>SUM(K113,K116,K119,K122,K129,K131,K142,K145,K126,K133,K137,K135,K124)+K139</f>
        <v>15525.335179999998</v>
      </c>
      <c r="M112" s="29"/>
    </row>
    <row r="113" spans="1:11" ht="64.5" customHeight="1" x14ac:dyDescent="0.2">
      <c r="A113" s="39" t="s">
        <v>244</v>
      </c>
      <c r="B113" s="77" t="s">
        <v>322</v>
      </c>
      <c r="C113" s="2" t="s">
        <v>1</v>
      </c>
      <c r="D113" s="2" t="s">
        <v>0</v>
      </c>
      <c r="E113" s="2" t="s">
        <v>75</v>
      </c>
      <c r="F113" s="2" t="s">
        <v>5</v>
      </c>
      <c r="G113" s="2" t="s">
        <v>42</v>
      </c>
      <c r="H113" s="2" t="s">
        <v>5</v>
      </c>
      <c r="I113" s="2" t="s">
        <v>3</v>
      </c>
      <c r="J113" s="24" t="s">
        <v>76</v>
      </c>
      <c r="K113" s="88">
        <f t="shared" ref="K113" si="20">SUM(K115,K114)</f>
        <v>63.592149999999997</v>
      </c>
    </row>
    <row r="114" spans="1:11" ht="83.25" customHeight="1" x14ac:dyDescent="0.2">
      <c r="A114" s="45"/>
      <c r="B114" s="78" t="s">
        <v>276</v>
      </c>
      <c r="C114" s="1" t="s">
        <v>36</v>
      </c>
      <c r="D114" s="1" t="s">
        <v>133</v>
      </c>
      <c r="E114" s="1" t="s">
        <v>75</v>
      </c>
      <c r="F114" s="1" t="s">
        <v>5</v>
      </c>
      <c r="G114" s="1" t="s">
        <v>139</v>
      </c>
      <c r="H114" s="1" t="s">
        <v>136</v>
      </c>
      <c r="I114" s="1" t="s">
        <v>137</v>
      </c>
      <c r="J114" s="25" t="s">
        <v>76</v>
      </c>
      <c r="K114" s="90">
        <v>13.305339999999999</v>
      </c>
    </row>
    <row r="115" spans="1:11" ht="81.75" customHeight="1" x14ac:dyDescent="0.2">
      <c r="A115" s="36"/>
      <c r="B115" s="78" t="s">
        <v>276</v>
      </c>
      <c r="C115" s="1" t="s">
        <v>138</v>
      </c>
      <c r="D115" s="1" t="s">
        <v>133</v>
      </c>
      <c r="E115" s="1" t="s">
        <v>75</v>
      </c>
      <c r="F115" s="1" t="s">
        <v>5</v>
      </c>
      <c r="G115" s="1" t="s">
        <v>139</v>
      </c>
      <c r="H115" s="1" t="s">
        <v>136</v>
      </c>
      <c r="I115" s="1" t="s">
        <v>137</v>
      </c>
      <c r="J115" s="25" t="s">
        <v>76</v>
      </c>
      <c r="K115" s="90">
        <v>50.286809999999996</v>
      </c>
    </row>
    <row r="116" spans="1:11" ht="93" customHeight="1" x14ac:dyDescent="0.2">
      <c r="A116" s="39" t="s">
        <v>245</v>
      </c>
      <c r="B116" s="77" t="s">
        <v>323</v>
      </c>
      <c r="C116" s="2" t="s">
        <v>1</v>
      </c>
      <c r="D116" s="2" t="s">
        <v>0</v>
      </c>
      <c r="E116" s="2" t="s">
        <v>75</v>
      </c>
      <c r="F116" s="2" t="s">
        <v>5</v>
      </c>
      <c r="G116" s="2" t="s">
        <v>59</v>
      </c>
      <c r="H116" s="2" t="s">
        <v>5</v>
      </c>
      <c r="I116" s="2" t="s">
        <v>3</v>
      </c>
      <c r="J116" s="24" t="s">
        <v>76</v>
      </c>
      <c r="K116" s="88">
        <f t="shared" ref="K116" si="21">SUM(K118,K117)</f>
        <v>474.71644000000003</v>
      </c>
    </row>
    <row r="117" spans="1:11" ht="96" customHeight="1" x14ac:dyDescent="0.2">
      <c r="A117" s="45"/>
      <c r="B117" s="78" t="s">
        <v>277</v>
      </c>
      <c r="C117" s="1" t="s">
        <v>36</v>
      </c>
      <c r="D117" s="1" t="s">
        <v>133</v>
      </c>
      <c r="E117" s="1" t="s">
        <v>75</v>
      </c>
      <c r="F117" s="1" t="s">
        <v>5</v>
      </c>
      <c r="G117" s="1" t="s">
        <v>140</v>
      </c>
      <c r="H117" s="1" t="s">
        <v>136</v>
      </c>
      <c r="I117" s="1" t="s">
        <v>137</v>
      </c>
      <c r="J117" s="25" t="s">
        <v>76</v>
      </c>
      <c r="K117" s="90">
        <v>71.772240000000011</v>
      </c>
    </row>
    <row r="118" spans="1:11" ht="99.75" customHeight="1" x14ac:dyDescent="0.2">
      <c r="A118" s="36"/>
      <c r="B118" s="78" t="s">
        <v>277</v>
      </c>
      <c r="C118" s="1" t="s">
        <v>138</v>
      </c>
      <c r="D118" s="1" t="s">
        <v>133</v>
      </c>
      <c r="E118" s="1" t="s">
        <v>75</v>
      </c>
      <c r="F118" s="1" t="s">
        <v>5</v>
      </c>
      <c r="G118" s="1" t="s">
        <v>140</v>
      </c>
      <c r="H118" s="1" t="s">
        <v>136</v>
      </c>
      <c r="I118" s="1" t="s">
        <v>137</v>
      </c>
      <c r="J118" s="25" t="s">
        <v>76</v>
      </c>
      <c r="K118" s="90">
        <v>402.94420000000002</v>
      </c>
    </row>
    <row r="119" spans="1:11" ht="63" customHeight="1" x14ac:dyDescent="0.2">
      <c r="A119" s="39" t="s">
        <v>246</v>
      </c>
      <c r="B119" s="77" t="s">
        <v>324</v>
      </c>
      <c r="C119" s="2" t="s">
        <v>1</v>
      </c>
      <c r="D119" s="2" t="s">
        <v>0</v>
      </c>
      <c r="E119" s="2" t="s">
        <v>75</v>
      </c>
      <c r="F119" s="2" t="s">
        <v>5</v>
      </c>
      <c r="G119" s="2" t="s">
        <v>48</v>
      </c>
      <c r="H119" s="2" t="s">
        <v>5</v>
      </c>
      <c r="I119" s="2" t="s">
        <v>3</v>
      </c>
      <c r="J119" s="24" t="s">
        <v>76</v>
      </c>
      <c r="K119" s="88">
        <f>SUM(K120:K121)</f>
        <v>80.61975000000001</v>
      </c>
    </row>
    <row r="120" spans="1:11" ht="83.25" customHeight="1" x14ac:dyDescent="0.2">
      <c r="A120" s="45"/>
      <c r="B120" s="78" t="s">
        <v>278</v>
      </c>
      <c r="C120" s="1" t="s">
        <v>36</v>
      </c>
      <c r="D120" s="1" t="s">
        <v>133</v>
      </c>
      <c r="E120" s="1" t="s">
        <v>75</v>
      </c>
      <c r="F120" s="1" t="s">
        <v>5</v>
      </c>
      <c r="G120" s="1" t="s">
        <v>141</v>
      </c>
      <c r="H120" s="1" t="s">
        <v>136</v>
      </c>
      <c r="I120" s="1" t="s">
        <v>137</v>
      </c>
      <c r="J120" s="25" t="s">
        <v>76</v>
      </c>
      <c r="K120" s="90">
        <v>16.789830000000002</v>
      </c>
    </row>
    <row r="121" spans="1:11" ht="87" customHeight="1" x14ac:dyDescent="0.2">
      <c r="A121" s="45"/>
      <c r="B121" s="78" t="s">
        <v>278</v>
      </c>
      <c r="C121" s="1" t="s">
        <v>138</v>
      </c>
      <c r="D121" s="1" t="s">
        <v>133</v>
      </c>
      <c r="E121" s="1" t="s">
        <v>75</v>
      </c>
      <c r="F121" s="1" t="s">
        <v>5</v>
      </c>
      <c r="G121" s="1" t="s">
        <v>141</v>
      </c>
      <c r="H121" s="1" t="s">
        <v>136</v>
      </c>
      <c r="I121" s="1" t="s">
        <v>137</v>
      </c>
      <c r="J121" s="25" t="s">
        <v>76</v>
      </c>
      <c r="K121" s="90">
        <v>63.829920000000001</v>
      </c>
    </row>
    <row r="122" spans="1:11" ht="68.25" customHeight="1" x14ac:dyDescent="0.2">
      <c r="A122" s="37" t="s">
        <v>247</v>
      </c>
      <c r="B122" s="77" t="s">
        <v>468</v>
      </c>
      <c r="C122" s="2" t="s">
        <v>1</v>
      </c>
      <c r="D122" s="2" t="s">
        <v>0</v>
      </c>
      <c r="E122" s="2" t="s">
        <v>75</v>
      </c>
      <c r="F122" s="2" t="s">
        <v>5</v>
      </c>
      <c r="G122" s="2" t="s">
        <v>35</v>
      </c>
      <c r="H122" s="2" t="s">
        <v>5</v>
      </c>
      <c r="I122" s="2" t="s">
        <v>3</v>
      </c>
      <c r="J122" s="24" t="s">
        <v>76</v>
      </c>
      <c r="K122" s="88">
        <f>SUM(K123)</f>
        <v>88.5</v>
      </c>
    </row>
    <row r="123" spans="1:11" ht="114" customHeight="1" x14ac:dyDescent="0.2">
      <c r="A123" s="38"/>
      <c r="B123" s="78" t="s">
        <v>469</v>
      </c>
      <c r="C123" s="1" t="s">
        <v>138</v>
      </c>
      <c r="D123" s="1" t="s">
        <v>133</v>
      </c>
      <c r="E123" s="1" t="s">
        <v>75</v>
      </c>
      <c r="F123" s="1" t="s">
        <v>5</v>
      </c>
      <c r="G123" s="1" t="s">
        <v>142</v>
      </c>
      <c r="H123" s="1" t="s">
        <v>136</v>
      </c>
      <c r="I123" s="1" t="s">
        <v>137</v>
      </c>
      <c r="J123" s="25" t="s">
        <v>76</v>
      </c>
      <c r="K123" s="90">
        <v>88.5</v>
      </c>
    </row>
    <row r="124" spans="1:11" ht="65.25" customHeight="1" x14ac:dyDescent="0.2">
      <c r="A124" s="39" t="s">
        <v>248</v>
      </c>
      <c r="B124" s="77" t="s">
        <v>325</v>
      </c>
      <c r="C124" s="2" t="s">
        <v>1</v>
      </c>
      <c r="D124" s="2" t="s">
        <v>0</v>
      </c>
      <c r="E124" s="2" t="s">
        <v>75</v>
      </c>
      <c r="F124" s="2" t="s">
        <v>5</v>
      </c>
      <c r="G124" s="2" t="s">
        <v>15</v>
      </c>
      <c r="H124" s="2" t="s">
        <v>5</v>
      </c>
      <c r="I124" s="2" t="s">
        <v>3</v>
      </c>
      <c r="J124" s="24" t="s">
        <v>76</v>
      </c>
      <c r="K124" s="88">
        <f>SUM(K125)</f>
        <v>1.5</v>
      </c>
    </row>
    <row r="125" spans="1:11" ht="83.25" customHeight="1" x14ac:dyDescent="0.2">
      <c r="A125" s="36"/>
      <c r="B125" s="78" t="s">
        <v>183</v>
      </c>
      <c r="C125" s="1" t="s">
        <v>138</v>
      </c>
      <c r="D125" s="1" t="s">
        <v>133</v>
      </c>
      <c r="E125" s="1" t="s">
        <v>75</v>
      </c>
      <c r="F125" s="1" t="s">
        <v>5</v>
      </c>
      <c r="G125" s="1" t="s">
        <v>182</v>
      </c>
      <c r="H125" s="1" t="s">
        <v>136</v>
      </c>
      <c r="I125" s="1" t="s">
        <v>137</v>
      </c>
      <c r="J125" s="25" t="s">
        <v>76</v>
      </c>
      <c r="K125" s="90">
        <v>1.5</v>
      </c>
    </row>
    <row r="126" spans="1:11" ht="63" customHeight="1" x14ac:dyDescent="0.2">
      <c r="A126" s="39" t="s">
        <v>249</v>
      </c>
      <c r="B126" s="77" t="s">
        <v>326</v>
      </c>
      <c r="C126" s="2" t="s">
        <v>1</v>
      </c>
      <c r="D126" s="2" t="s">
        <v>0</v>
      </c>
      <c r="E126" s="2" t="s">
        <v>75</v>
      </c>
      <c r="F126" s="2" t="s">
        <v>5</v>
      </c>
      <c r="G126" s="2" t="s">
        <v>7</v>
      </c>
      <c r="H126" s="2" t="s">
        <v>5</v>
      </c>
      <c r="I126" s="2" t="s">
        <v>3</v>
      </c>
      <c r="J126" s="24" t="s">
        <v>76</v>
      </c>
      <c r="K126" s="88">
        <f>K127+K128</f>
        <v>1</v>
      </c>
    </row>
    <row r="127" spans="1:11" ht="77.25" customHeight="1" x14ac:dyDescent="0.2">
      <c r="A127" s="36"/>
      <c r="B127" s="78" t="s">
        <v>470</v>
      </c>
      <c r="C127" s="1" t="s">
        <v>36</v>
      </c>
      <c r="D127" s="1" t="s">
        <v>133</v>
      </c>
      <c r="E127" s="1" t="s">
        <v>75</v>
      </c>
      <c r="F127" s="1" t="s">
        <v>5</v>
      </c>
      <c r="G127" s="1" t="s">
        <v>162</v>
      </c>
      <c r="H127" s="1" t="s">
        <v>136</v>
      </c>
      <c r="I127" s="1" t="s">
        <v>137</v>
      </c>
      <c r="J127" s="25" t="s">
        <v>76</v>
      </c>
      <c r="K127" s="90">
        <v>0.5</v>
      </c>
    </row>
    <row r="128" spans="1:11" ht="77.25" customHeight="1" x14ac:dyDescent="0.2">
      <c r="A128" s="45"/>
      <c r="B128" s="78" t="s">
        <v>470</v>
      </c>
      <c r="C128" s="1" t="s">
        <v>138</v>
      </c>
      <c r="D128" s="1" t="s">
        <v>133</v>
      </c>
      <c r="E128" s="1" t="s">
        <v>75</v>
      </c>
      <c r="F128" s="1" t="s">
        <v>5</v>
      </c>
      <c r="G128" s="1" t="s">
        <v>162</v>
      </c>
      <c r="H128" s="1" t="s">
        <v>136</v>
      </c>
      <c r="I128" s="1" t="s">
        <v>137</v>
      </c>
      <c r="J128" s="25" t="s">
        <v>76</v>
      </c>
      <c r="K128" s="90">
        <v>0.5</v>
      </c>
    </row>
    <row r="129" spans="1:11" ht="68.25" customHeight="1" x14ac:dyDescent="0.2">
      <c r="A129" s="39" t="s">
        <v>250</v>
      </c>
      <c r="B129" s="77" t="s">
        <v>327</v>
      </c>
      <c r="C129" s="2" t="s">
        <v>1</v>
      </c>
      <c r="D129" s="2" t="s">
        <v>0</v>
      </c>
      <c r="E129" s="2" t="s">
        <v>75</v>
      </c>
      <c r="F129" s="2" t="s">
        <v>5</v>
      </c>
      <c r="G129" s="2" t="s">
        <v>62</v>
      </c>
      <c r="H129" s="2" t="s">
        <v>5</v>
      </c>
      <c r="I129" s="2" t="s">
        <v>3</v>
      </c>
      <c r="J129" s="24" t="s">
        <v>76</v>
      </c>
      <c r="K129" s="88">
        <f>SUM(K130)</f>
        <v>5</v>
      </c>
    </row>
    <row r="130" spans="1:11" ht="87" customHeight="1" x14ac:dyDescent="0.2">
      <c r="A130" s="36"/>
      <c r="B130" s="78" t="s">
        <v>328</v>
      </c>
      <c r="C130" s="1" t="s">
        <v>138</v>
      </c>
      <c r="D130" s="1" t="s">
        <v>133</v>
      </c>
      <c r="E130" s="1" t="s">
        <v>75</v>
      </c>
      <c r="F130" s="1" t="s">
        <v>5</v>
      </c>
      <c r="G130" s="1" t="s">
        <v>143</v>
      </c>
      <c r="H130" s="1" t="s">
        <v>136</v>
      </c>
      <c r="I130" s="1" t="s">
        <v>137</v>
      </c>
      <c r="J130" s="25" t="s">
        <v>76</v>
      </c>
      <c r="K130" s="90">
        <v>5</v>
      </c>
    </row>
    <row r="131" spans="1:11" ht="70.5" customHeight="1" x14ac:dyDescent="0.2">
      <c r="A131" s="39" t="s">
        <v>251</v>
      </c>
      <c r="B131" s="77" t="s">
        <v>329</v>
      </c>
      <c r="C131" s="2" t="s">
        <v>1</v>
      </c>
      <c r="D131" s="2" t="s">
        <v>0</v>
      </c>
      <c r="E131" s="2" t="s">
        <v>75</v>
      </c>
      <c r="F131" s="2" t="s">
        <v>5</v>
      </c>
      <c r="G131" s="2" t="s">
        <v>76</v>
      </c>
      <c r="H131" s="2" t="s">
        <v>5</v>
      </c>
      <c r="I131" s="2" t="s">
        <v>3</v>
      </c>
      <c r="J131" s="24" t="s">
        <v>76</v>
      </c>
      <c r="K131" s="88">
        <f t="shared" ref="K131" si="22">SUM(K132)</f>
        <v>3185.1668399999999</v>
      </c>
    </row>
    <row r="132" spans="1:11" ht="118.5" customHeight="1" x14ac:dyDescent="0.2">
      <c r="A132" s="36"/>
      <c r="B132" s="78" t="s">
        <v>279</v>
      </c>
      <c r="C132" s="1" t="s">
        <v>138</v>
      </c>
      <c r="D132" s="1" t="s">
        <v>133</v>
      </c>
      <c r="E132" s="1" t="s">
        <v>75</v>
      </c>
      <c r="F132" s="1" t="s">
        <v>5</v>
      </c>
      <c r="G132" s="1" t="s">
        <v>144</v>
      </c>
      <c r="H132" s="1" t="s">
        <v>136</v>
      </c>
      <c r="I132" s="1" t="s">
        <v>137</v>
      </c>
      <c r="J132" s="25" t="s">
        <v>76</v>
      </c>
      <c r="K132" s="90">
        <v>3185.1668399999999</v>
      </c>
    </row>
    <row r="133" spans="1:11" ht="97.5" customHeight="1" x14ac:dyDescent="0.2">
      <c r="A133" s="39" t="s">
        <v>252</v>
      </c>
      <c r="B133" s="77" t="s">
        <v>471</v>
      </c>
      <c r="C133" s="2" t="s">
        <v>1</v>
      </c>
      <c r="D133" s="2" t="s">
        <v>0</v>
      </c>
      <c r="E133" s="2" t="s">
        <v>75</v>
      </c>
      <c r="F133" s="2" t="s">
        <v>5</v>
      </c>
      <c r="G133" s="2" t="s">
        <v>37</v>
      </c>
      <c r="H133" s="2" t="s">
        <v>5</v>
      </c>
      <c r="I133" s="2" t="s">
        <v>3</v>
      </c>
      <c r="J133" s="24" t="s">
        <v>76</v>
      </c>
      <c r="K133" s="88">
        <f>SUM(K134:K134)</f>
        <v>173.28334000000001</v>
      </c>
    </row>
    <row r="134" spans="1:11" ht="153.75" customHeight="1" x14ac:dyDescent="0.2">
      <c r="A134" s="45"/>
      <c r="B134" s="78" t="s">
        <v>472</v>
      </c>
      <c r="C134" s="1" t="s">
        <v>138</v>
      </c>
      <c r="D134" s="1" t="s">
        <v>133</v>
      </c>
      <c r="E134" s="1" t="s">
        <v>75</v>
      </c>
      <c r="F134" s="1" t="s">
        <v>5</v>
      </c>
      <c r="G134" s="1" t="s">
        <v>163</v>
      </c>
      <c r="H134" s="1" t="s">
        <v>136</v>
      </c>
      <c r="I134" s="1" t="s">
        <v>137</v>
      </c>
      <c r="J134" s="25" t="s">
        <v>76</v>
      </c>
      <c r="K134" s="90">
        <v>173.28334000000001</v>
      </c>
    </row>
    <row r="135" spans="1:11" ht="63" customHeight="1" x14ac:dyDescent="0.2">
      <c r="A135" s="39" t="s">
        <v>253</v>
      </c>
      <c r="B135" s="77" t="s">
        <v>330</v>
      </c>
      <c r="C135" s="2" t="s">
        <v>1</v>
      </c>
      <c r="D135" s="2" t="s">
        <v>133</v>
      </c>
      <c r="E135" s="2" t="s">
        <v>75</v>
      </c>
      <c r="F135" s="2" t="s">
        <v>5</v>
      </c>
      <c r="G135" s="2" t="s">
        <v>177</v>
      </c>
      <c r="H135" s="2" t="s">
        <v>136</v>
      </c>
      <c r="I135" s="2" t="s">
        <v>137</v>
      </c>
      <c r="J135" s="24" t="s">
        <v>76</v>
      </c>
      <c r="K135" s="88">
        <f t="shared" ref="K135" si="23">K136</f>
        <v>12.5</v>
      </c>
    </row>
    <row r="136" spans="1:11" ht="88.5" customHeight="1" x14ac:dyDescent="0.2">
      <c r="A136" s="36"/>
      <c r="B136" s="78" t="s">
        <v>178</v>
      </c>
      <c r="C136" s="1" t="s">
        <v>138</v>
      </c>
      <c r="D136" s="1" t="s">
        <v>133</v>
      </c>
      <c r="E136" s="1" t="s">
        <v>75</v>
      </c>
      <c r="F136" s="1" t="s">
        <v>5</v>
      </c>
      <c r="G136" s="1" t="s">
        <v>176</v>
      </c>
      <c r="H136" s="1" t="s">
        <v>136</v>
      </c>
      <c r="I136" s="1" t="s">
        <v>137</v>
      </c>
      <c r="J136" s="25" t="s">
        <v>76</v>
      </c>
      <c r="K136" s="90">
        <v>12.5</v>
      </c>
    </row>
    <row r="137" spans="1:11" ht="63" customHeight="1" x14ac:dyDescent="0.2">
      <c r="A137" s="39" t="s">
        <v>254</v>
      </c>
      <c r="B137" s="77" t="s">
        <v>331</v>
      </c>
      <c r="C137" s="2" t="s">
        <v>1</v>
      </c>
      <c r="D137" s="1" t="s">
        <v>133</v>
      </c>
      <c r="E137" s="1" t="s">
        <v>75</v>
      </c>
      <c r="F137" s="1" t="s">
        <v>5</v>
      </c>
      <c r="G137" s="1" t="s">
        <v>38</v>
      </c>
      <c r="H137" s="1" t="s">
        <v>136</v>
      </c>
      <c r="I137" s="1" t="s">
        <v>137</v>
      </c>
      <c r="J137" s="25" t="s">
        <v>76</v>
      </c>
      <c r="K137" s="88">
        <f t="shared" ref="K137" si="24">SUM(K138)</f>
        <v>355.57526000000001</v>
      </c>
    </row>
    <row r="138" spans="1:11" ht="88.5" customHeight="1" x14ac:dyDescent="0.2">
      <c r="A138" s="36"/>
      <c r="B138" s="78" t="s">
        <v>175</v>
      </c>
      <c r="C138" s="1" t="s">
        <v>138</v>
      </c>
      <c r="D138" s="1" t="s">
        <v>133</v>
      </c>
      <c r="E138" s="1" t="s">
        <v>75</v>
      </c>
      <c r="F138" s="1" t="s">
        <v>5</v>
      </c>
      <c r="G138" s="1" t="s">
        <v>39</v>
      </c>
      <c r="H138" s="1" t="s">
        <v>136</v>
      </c>
      <c r="I138" s="1" t="s">
        <v>137</v>
      </c>
      <c r="J138" s="25" t="s">
        <v>76</v>
      </c>
      <c r="K138" s="90">
        <v>355.57526000000001</v>
      </c>
    </row>
    <row r="139" spans="1:11" ht="93" customHeight="1" x14ac:dyDescent="0.2">
      <c r="A139" s="62" t="s">
        <v>255</v>
      </c>
      <c r="B139" s="77" t="s">
        <v>473</v>
      </c>
      <c r="C139" s="2" t="s">
        <v>1</v>
      </c>
      <c r="D139" s="2" t="s">
        <v>0</v>
      </c>
      <c r="E139" s="2" t="s">
        <v>75</v>
      </c>
      <c r="F139" s="2" t="s">
        <v>5</v>
      </c>
      <c r="G139" s="2" t="s">
        <v>86</v>
      </c>
      <c r="H139" s="2" t="s">
        <v>5</v>
      </c>
      <c r="I139" s="2" t="s">
        <v>3</v>
      </c>
      <c r="J139" s="24" t="s">
        <v>76</v>
      </c>
      <c r="K139" s="88">
        <f>K141+K140</f>
        <v>91.5</v>
      </c>
    </row>
    <row r="140" spans="1:11" ht="128.25" customHeight="1" x14ac:dyDescent="0.2">
      <c r="A140" s="42"/>
      <c r="B140" s="78" t="s">
        <v>474</v>
      </c>
      <c r="C140" s="1" t="s">
        <v>36</v>
      </c>
      <c r="D140" s="1" t="s">
        <v>0</v>
      </c>
      <c r="E140" s="1" t="s">
        <v>75</v>
      </c>
      <c r="F140" s="1" t="s">
        <v>5</v>
      </c>
      <c r="G140" s="1" t="s">
        <v>289</v>
      </c>
      <c r="H140" s="1" t="s">
        <v>5</v>
      </c>
      <c r="I140" s="1" t="s">
        <v>3</v>
      </c>
      <c r="J140" s="25" t="s">
        <v>76</v>
      </c>
      <c r="K140" s="90">
        <v>4</v>
      </c>
    </row>
    <row r="141" spans="1:11" ht="133.5" customHeight="1" x14ac:dyDescent="0.2">
      <c r="A141" s="36"/>
      <c r="B141" s="78" t="s">
        <v>475</v>
      </c>
      <c r="C141" s="1" t="s">
        <v>138</v>
      </c>
      <c r="D141" s="1" t="s">
        <v>0</v>
      </c>
      <c r="E141" s="1" t="s">
        <v>75</v>
      </c>
      <c r="F141" s="1" t="s">
        <v>5</v>
      </c>
      <c r="G141" s="1" t="s">
        <v>289</v>
      </c>
      <c r="H141" s="1" t="s">
        <v>5</v>
      </c>
      <c r="I141" s="1" t="s">
        <v>3</v>
      </c>
      <c r="J141" s="25" t="s">
        <v>76</v>
      </c>
      <c r="K141" s="90">
        <v>87.5</v>
      </c>
    </row>
    <row r="142" spans="1:11" ht="69.75" customHeight="1" x14ac:dyDescent="0.2">
      <c r="A142" s="39" t="s">
        <v>256</v>
      </c>
      <c r="B142" s="77" t="s">
        <v>332</v>
      </c>
      <c r="C142" s="2" t="s">
        <v>1</v>
      </c>
      <c r="D142" s="2" t="s">
        <v>0</v>
      </c>
      <c r="E142" s="2" t="s">
        <v>75</v>
      </c>
      <c r="F142" s="2" t="s">
        <v>5</v>
      </c>
      <c r="G142" s="2" t="s">
        <v>145</v>
      </c>
      <c r="H142" s="2" t="s">
        <v>5</v>
      </c>
      <c r="I142" s="2" t="s">
        <v>3</v>
      </c>
      <c r="J142" s="24" t="s">
        <v>76</v>
      </c>
      <c r="K142" s="88">
        <f t="shared" ref="K142" si="25">SUM(K144,K143)</f>
        <v>6832.0100499999999</v>
      </c>
    </row>
    <row r="143" spans="1:11" ht="84.75" customHeight="1" x14ac:dyDescent="0.2">
      <c r="A143" s="45"/>
      <c r="B143" s="78" t="s">
        <v>280</v>
      </c>
      <c r="C143" s="1" t="s">
        <v>36</v>
      </c>
      <c r="D143" s="1" t="s">
        <v>133</v>
      </c>
      <c r="E143" s="1" t="s">
        <v>75</v>
      </c>
      <c r="F143" s="1" t="s">
        <v>5</v>
      </c>
      <c r="G143" s="1" t="s">
        <v>146</v>
      </c>
      <c r="H143" s="1" t="s">
        <v>136</v>
      </c>
      <c r="I143" s="1" t="s">
        <v>137</v>
      </c>
      <c r="J143" s="25" t="s">
        <v>76</v>
      </c>
      <c r="K143" s="90">
        <v>18.29476</v>
      </c>
    </row>
    <row r="144" spans="1:11" ht="85.7" customHeight="1" x14ac:dyDescent="0.2">
      <c r="A144" s="36"/>
      <c r="B144" s="78" t="s">
        <v>280</v>
      </c>
      <c r="C144" s="1" t="s">
        <v>138</v>
      </c>
      <c r="D144" s="1" t="s">
        <v>133</v>
      </c>
      <c r="E144" s="1" t="s">
        <v>75</v>
      </c>
      <c r="F144" s="1" t="s">
        <v>5</v>
      </c>
      <c r="G144" s="1" t="s">
        <v>146</v>
      </c>
      <c r="H144" s="1" t="s">
        <v>136</v>
      </c>
      <c r="I144" s="1" t="s">
        <v>137</v>
      </c>
      <c r="J144" s="25" t="s">
        <v>76</v>
      </c>
      <c r="K144" s="90">
        <v>6813.7152900000001</v>
      </c>
    </row>
    <row r="145" spans="1:11" ht="69.75" customHeight="1" x14ac:dyDescent="0.2">
      <c r="A145" s="39" t="s">
        <v>292</v>
      </c>
      <c r="B145" s="77" t="s">
        <v>333</v>
      </c>
      <c r="C145" s="2" t="s">
        <v>1</v>
      </c>
      <c r="D145" s="2" t="s">
        <v>0</v>
      </c>
      <c r="E145" s="2" t="s">
        <v>75</v>
      </c>
      <c r="F145" s="2" t="s">
        <v>5</v>
      </c>
      <c r="G145" s="2" t="s">
        <v>147</v>
      </c>
      <c r="H145" s="2" t="s">
        <v>5</v>
      </c>
      <c r="I145" s="2" t="s">
        <v>3</v>
      </c>
      <c r="J145" s="24" t="s">
        <v>76</v>
      </c>
      <c r="K145" s="88">
        <f>SUM(K147:K148,K146)</f>
        <v>4160.3713499999994</v>
      </c>
    </row>
    <row r="146" spans="1:11" ht="88.5" customHeight="1" x14ac:dyDescent="0.2">
      <c r="A146" s="45"/>
      <c r="B146" s="78" t="s">
        <v>281</v>
      </c>
      <c r="C146" s="1" t="s">
        <v>36</v>
      </c>
      <c r="D146" s="1" t="s">
        <v>133</v>
      </c>
      <c r="E146" s="1" t="s">
        <v>75</v>
      </c>
      <c r="F146" s="1" t="s">
        <v>5</v>
      </c>
      <c r="G146" s="1" t="s">
        <v>148</v>
      </c>
      <c r="H146" s="1" t="s">
        <v>136</v>
      </c>
      <c r="I146" s="1" t="s">
        <v>137</v>
      </c>
      <c r="J146" s="25" t="s">
        <v>76</v>
      </c>
      <c r="K146" s="90">
        <v>155.68842000000001</v>
      </c>
    </row>
    <row r="147" spans="1:11" ht="89.45" customHeight="1" x14ac:dyDescent="0.2">
      <c r="A147" s="45"/>
      <c r="B147" s="78" t="s">
        <v>281</v>
      </c>
      <c r="C147" s="1" t="s">
        <v>138</v>
      </c>
      <c r="D147" s="1" t="s">
        <v>133</v>
      </c>
      <c r="E147" s="1" t="s">
        <v>75</v>
      </c>
      <c r="F147" s="1" t="s">
        <v>5</v>
      </c>
      <c r="G147" s="1" t="s">
        <v>148</v>
      </c>
      <c r="H147" s="1" t="s">
        <v>136</v>
      </c>
      <c r="I147" s="1" t="s">
        <v>137</v>
      </c>
      <c r="J147" s="25" t="s">
        <v>76</v>
      </c>
      <c r="K147" s="90">
        <v>3962.6290099999997</v>
      </c>
    </row>
    <row r="148" spans="1:11" ht="88.5" customHeight="1" x14ac:dyDescent="0.2">
      <c r="A148" s="36"/>
      <c r="B148" s="78" t="s">
        <v>334</v>
      </c>
      <c r="C148" s="1" t="s">
        <v>36</v>
      </c>
      <c r="D148" s="1" t="s">
        <v>133</v>
      </c>
      <c r="E148" s="1" t="s">
        <v>75</v>
      </c>
      <c r="F148" s="1" t="s">
        <v>5</v>
      </c>
      <c r="G148" s="1" t="s">
        <v>149</v>
      </c>
      <c r="H148" s="1" t="s">
        <v>136</v>
      </c>
      <c r="I148" s="1" t="s">
        <v>137</v>
      </c>
      <c r="J148" s="25" t="s">
        <v>76</v>
      </c>
      <c r="K148" s="90">
        <v>42.053919999999998</v>
      </c>
    </row>
    <row r="149" spans="1:11" ht="47.25" customHeight="1" x14ac:dyDescent="0.2">
      <c r="A149" s="106" t="s">
        <v>257</v>
      </c>
      <c r="B149" s="79" t="s">
        <v>335</v>
      </c>
      <c r="C149" s="10" t="s">
        <v>1</v>
      </c>
      <c r="D149" s="10" t="s">
        <v>133</v>
      </c>
      <c r="E149" s="10" t="s">
        <v>134</v>
      </c>
      <c r="F149" s="10" t="s">
        <v>6</v>
      </c>
      <c r="G149" s="10" t="s">
        <v>135</v>
      </c>
      <c r="H149" s="10" t="s">
        <v>150</v>
      </c>
      <c r="I149" s="10" t="s">
        <v>137</v>
      </c>
      <c r="J149" s="27" t="s">
        <v>76</v>
      </c>
      <c r="K149" s="89">
        <f>SUM(K150:K152)</f>
        <v>454.39875999999992</v>
      </c>
    </row>
    <row r="150" spans="1:11" ht="60.75" customHeight="1" x14ac:dyDescent="0.2">
      <c r="A150" s="107"/>
      <c r="B150" s="77" t="s">
        <v>370</v>
      </c>
      <c r="C150" s="2" t="s">
        <v>379</v>
      </c>
      <c r="D150" s="2" t="s">
        <v>133</v>
      </c>
      <c r="E150" s="2" t="s">
        <v>134</v>
      </c>
      <c r="F150" s="2" t="s">
        <v>6</v>
      </c>
      <c r="G150" s="2" t="s">
        <v>9</v>
      </c>
      <c r="H150" s="2" t="s">
        <v>150</v>
      </c>
      <c r="I150" s="2" t="s">
        <v>137</v>
      </c>
      <c r="J150" s="24" t="s">
        <v>76</v>
      </c>
      <c r="K150" s="88">
        <v>14.65916</v>
      </c>
    </row>
    <row r="151" spans="1:11" ht="58.5" customHeight="1" x14ac:dyDescent="0.2">
      <c r="A151" s="107"/>
      <c r="B151" s="77" t="s">
        <v>370</v>
      </c>
      <c r="C151" s="2" t="s">
        <v>369</v>
      </c>
      <c r="D151" s="2" t="s">
        <v>133</v>
      </c>
      <c r="E151" s="2" t="s">
        <v>134</v>
      </c>
      <c r="F151" s="2" t="s">
        <v>6</v>
      </c>
      <c r="G151" s="2" t="s">
        <v>9</v>
      </c>
      <c r="H151" s="2" t="s">
        <v>150</v>
      </c>
      <c r="I151" s="2" t="s">
        <v>137</v>
      </c>
      <c r="J151" s="24" t="s">
        <v>76</v>
      </c>
      <c r="K151" s="88">
        <v>282.35197999999997</v>
      </c>
    </row>
    <row r="152" spans="1:11" ht="52.5" customHeight="1" x14ac:dyDescent="0.2">
      <c r="A152" s="108"/>
      <c r="B152" s="77" t="s">
        <v>476</v>
      </c>
      <c r="C152" s="2" t="s">
        <v>36</v>
      </c>
      <c r="D152" s="2" t="s">
        <v>133</v>
      </c>
      <c r="E152" s="2" t="s">
        <v>134</v>
      </c>
      <c r="F152" s="2" t="s">
        <v>6</v>
      </c>
      <c r="G152" s="2" t="s">
        <v>151</v>
      </c>
      <c r="H152" s="2" t="s">
        <v>150</v>
      </c>
      <c r="I152" s="2" t="s">
        <v>137</v>
      </c>
      <c r="J152" s="24" t="s">
        <v>76</v>
      </c>
      <c r="K152" s="88">
        <v>157.38762</v>
      </c>
    </row>
    <row r="153" spans="1:11" ht="115.5" customHeight="1" x14ac:dyDescent="0.2">
      <c r="A153" s="38" t="s">
        <v>258</v>
      </c>
      <c r="B153" s="79" t="s">
        <v>336</v>
      </c>
      <c r="C153" s="10" t="s">
        <v>1</v>
      </c>
      <c r="D153" s="10" t="s">
        <v>133</v>
      </c>
      <c r="E153" s="10" t="s">
        <v>134</v>
      </c>
      <c r="F153" s="10" t="s">
        <v>34</v>
      </c>
      <c r="G153" s="10" t="s">
        <v>135</v>
      </c>
      <c r="H153" s="10" t="s">
        <v>2</v>
      </c>
      <c r="I153" s="10" t="s">
        <v>137</v>
      </c>
      <c r="J153" s="27" t="s">
        <v>76</v>
      </c>
      <c r="K153" s="89">
        <f>SUM(K154,K156)</f>
        <v>22170.723019999998</v>
      </c>
    </row>
    <row r="154" spans="1:11" ht="66.75" customHeight="1" x14ac:dyDescent="0.2">
      <c r="A154" s="109" t="s">
        <v>259</v>
      </c>
      <c r="B154" s="77" t="s">
        <v>337</v>
      </c>
      <c r="C154" s="2" t="s">
        <v>1</v>
      </c>
      <c r="D154" s="2" t="s">
        <v>133</v>
      </c>
      <c r="E154" s="2" t="s">
        <v>134</v>
      </c>
      <c r="F154" s="2" t="s">
        <v>34</v>
      </c>
      <c r="G154" s="2" t="s">
        <v>152</v>
      </c>
      <c r="H154" s="2" t="s">
        <v>2</v>
      </c>
      <c r="I154" s="2" t="s">
        <v>137</v>
      </c>
      <c r="J154" s="24" t="s">
        <v>76</v>
      </c>
      <c r="K154" s="88">
        <f>SUM(K155)</f>
        <v>727.05995000000007</v>
      </c>
    </row>
    <row r="155" spans="1:11" ht="81" customHeight="1" x14ac:dyDescent="0.2">
      <c r="A155" s="108"/>
      <c r="B155" s="82" t="s">
        <v>338</v>
      </c>
      <c r="C155" s="23" t="s">
        <v>36</v>
      </c>
      <c r="D155" s="23" t="s">
        <v>133</v>
      </c>
      <c r="E155" s="23" t="s">
        <v>134</v>
      </c>
      <c r="F155" s="23" t="s">
        <v>34</v>
      </c>
      <c r="G155" s="23" t="s">
        <v>152</v>
      </c>
      <c r="H155" s="23" t="s">
        <v>25</v>
      </c>
      <c r="I155" s="23" t="s">
        <v>137</v>
      </c>
      <c r="J155" s="55" t="s">
        <v>76</v>
      </c>
      <c r="K155" s="92">
        <v>727.05995000000007</v>
      </c>
    </row>
    <row r="156" spans="1:11" ht="85.7" customHeight="1" x14ac:dyDescent="0.2">
      <c r="A156" s="39" t="s">
        <v>260</v>
      </c>
      <c r="B156" s="77" t="s">
        <v>339</v>
      </c>
      <c r="C156" s="2" t="s">
        <v>1</v>
      </c>
      <c r="D156" s="2" t="s">
        <v>133</v>
      </c>
      <c r="E156" s="2" t="s">
        <v>134</v>
      </c>
      <c r="F156" s="2" t="s">
        <v>34</v>
      </c>
      <c r="G156" s="2" t="s">
        <v>153</v>
      </c>
      <c r="H156" s="2" t="s">
        <v>2</v>
      </c>
      <c r="I156" s="2" t="s">
        <v>137</v>
      </c>
      <c r="J156" s="24" t="s">
        <v>76</v>
      </c>
      <c r="K156" s="88">
        <f>SUM(K157)</f>
        <v>21443.663069999999</v>
      </c>
    </row>
    <row r="157" spans="1:11" ht="64.5" customHeight="1" x14ac:dyDescent="0.2">
      <c r="A157" s="36"/>
      <c r="B157" s="78" t="s">
        <v>477</v>
      </c>
      <c r="C157" s="1" t="s">
        <v>36</v>
      </c>
      <c r="D157" s="1" t="s">
        <v>133</v>
      </c>
      <c r="E157" s="1" t="s">
        <v>134</v>
      </c>
      <c r="F157" s="1" t="s">
        <v>34</v>
      </c>
      <c r="G157" s="1" t="s">
        <v>153</v>
      </c>
      <c r="H157" s="1" t="s">
        <v>25</v>
      </c>
      <c r="I157" s="1" t="s">
        <v>137</v>
      </c>
      <c r="J157" s="25" t="s">
        <v>76</v>
      </c>
      <c r="K157" s="90">
        <v>21443.663069999999</v>
      </c>
    </row>
    <row r="158" spans="1:11" ht="33.75" customHeight="1" x14ac:dyDescent="0.2">
      <c r="A158" s="38" t="s">
        <v>261</v>
      </c>
      <c r="B158" s="79" t="s">
        <v>165</v>
      </c>
      <c r="C158" s="10" t="s">
        <v>1</v>
      </c>
      <c r="D158" s="10" t="s">
        <v>133</v>
      </c>
      <c r="E158" s="10" t="s">
        <v>134</v>
      </c>
      <c r="F158" s="10" t="s">
        <v>164</v>
      </c>
      <c r="G158" s="10" t="s">
        <v>1</v>
      </c>
      <c r="H158" s="10" t="s">
        <v>2</v>
      </c>
      <c r="I158" s="10" t="s">
        <v>137</v>
      </c>
      <c r="J158" s="27" t="s">
        <v>76</v>
      </c>
      <c r="K158" s="89">
        <f t="shared" ref="K158" si="26">SUM(K159,K162)</f>
        <v>5706.1640899999993</v>
      </c>
    </row>
    <row r="159" spans="1:11" ht="100.5" customHeight="1" x14ac:dyDescent="0.2">
      <c r="A159" s="109" t="s">
        <v>262</v>
      </c>
      <c r="B159" s="77" t="s">
        <v>484</v>
      </c>
      <c r="C159" s="2" t="s">
        <v>1</v>
      </c>
      <c r="D159" s="2" t="s">
        <v>133</v>
      </c>
      <c r="E159" s="2" t="s">
        <v>134</v>
      </c>
      <c r="F159" s="2" t="s">
        <v>164</v>
      </c>
      <c r="G159" s="2" t="s">
        <v>11</v>
      </c>
      <c r="H159" s="2" t="s">
        <v>25</v>
      </c>
      <c r="I159" s="2" t="s">
        <v>137</v>
      </c>
      <c r="J159" s="24" t="s">
        <v>76</v>
      </c>
      <c r="K159" s="88">
        <f t="shared" ref="K159" si="27">SUM(K160:K161)</f>
        <v>5689.9411199999995</v>
      </c>
    </row>
    <row r="160" spans="1:11" ht="49.7" customHeight="1" x14ac:dyDescent="0.2">
      <c r="A160" s="107"/>
      <c r="B160" s="78" t="s">
        <v>166</v>
      </c>
      <c r="C160" s="1" t="s">
        <v>36</v>
      </c>
      <c r="D160" s="1" t="s">
        <v>133</v>
      </c>
      <c r="E160" s="1" t="s">
        <v>134</v>
      </c>
      <c r="F160" s="1" t="s">
        <v>164</v>
      </c>
      <c r="G160" s="1" t="s">
        <v>168</v>
      </c>
      <c r="H160" s="1" t="s">
        <v>25</v>
      </c>
      <c r="I160" s="1" t="s">
        <v>137</v>
      </c>
      <c r="J160" s="25" t="s">
        <v>76</v>
      </c>
      <c r="K160" s="90">
        <v>898.40056000000004</v>
      </c>
    </row>
    <row r="161" spans="1:11" ht="66.75" customHeight="1" x14ac:dyDescent="0.2">
      <c r="A161" s="108"/>
      <c r="B161" s="78" t="s">
        <v>167</v>
      </c>
      <c r="C161" s="1" t="s">
        <v>36</v>
      </c>
      <c r="D161" s="1" t="s">
        <v>133</v>
      </c>
      <c r="E161" s="1" t="s">
        <v>134</v>
      </c>
      <c r="F161" s="1" t="s">
        <v>164</v>
      </c>
      <c r="G161" s="1" t="s">
        <v>44</v>
      </c>
      <c r="H161" s="1" t="s">
        <v>25</v>
      </c>
      <c r="I161" s="1" t="s">
        <v>137</v>
      </c>
      <c r="J161" s="25" t="s">
        <v>76</v>
      </c>
      <c r="K161" s="90">
        <v>4791.5405599999995</v>
      </c>
    </row>
    <row r="162" spans="1:11" ht="58.5" customHeight="1" x14ac:dyDescent="0.2">
      <c r="A162" s="39" t="s">
        <v>263</v>
      </c>
      <c r="B162" s="77" t="s">
        <v>340</v>
      </c>
      <c r="C162" s="2" t="s">
        <v>1</v>
      </c>
      <c r="D162" s="2" t="s">
        <v>133</v>
      </c>
      <c r="E162" s="2" t="s">
        <v>134</v>
      </c>
      <c r="F162" s="2" t="s">
        <v>164</v>
      </c>
      <c r="G162" s="2" t="s">
        <v>46</v>
      </c>
      <c r="H162" s="2" t="s">
        <v>2</v>
      </c>
      <c r="I162" s="2" t="s">
        <v>137</v>
      </c>
      <c r="J162" s="24" t="s">
        <v>76</v>
      </c>
      <c r="K162" s="88">
        <f>SUM(K163:K166,K167)</f>
        <v>16.22297</v>
      </c>
    </row>
    <row r="163" spans="1:11" ht="68.25" customHeight="1" x14ac:dyDescent="0.2">
      <c r="A163" s="42"/>
      <c r="B163" s="83" t="s">
        <v>170</v>
      </c>
      <c r="C163" s="9" t="s">
        <v>440</v>
      </c>
      <c r="D163" s="9" t="s">
        <v>133</v>
      </c>
      <c r="E163" s="9" t="s">
        <v>134</v>
      </c>
      <c r="F163" s="9" t="s">
        <v>164</v>
      </c>
      <c r="G163" s="9" t="s">
        <v>169</v>
      </c>
      <c r="H163" s="9" t="s">
        <v>5</v>
      </c>
      <c r="I163" s="9" t="s">
        <v>137</v>
      </c>
      <c r="J163" s="56" t="s">
        <v>76</v>
      </c>
      <c r="K163" s="94">
        <v>6.862E-2</v>
      </c>
    </row>
    <row r="164" spans="1:11" ht="66" customHeight="1" x14ac:dyDescent="0.2">
      <c r="A164" s="61"/>
      <c r="B164" s="78" t="s">
        <v>170</v>
      </c>
      <c r="C164" s="1" t="s">
        <v>173</v>
      </c>
      <c r="D164" s="1" t="s">
        <v>133</v>
      </c>
      <c r="E164" s="1" t="s">
        <v>134</v>
      </c>
      <c r="F164" s="1" t="s">
        <v>164</v>
      </c>
      <c r="G164" s="1" t="s">
        <v>169</v>
      </c>
      <c r="H164" s="1" t="s">
        <v>5</v>
      </c>
      <c r="I164" s="1" t="s">
        <v>137</v>
      </c>
      <c r="J164" s="25" t="s">
        <v>76</v>
      </c>
      <c r="K164" s="90">
        <v>-0.75</v>
      </c>
    </row>
    <row r="165" spans="1:11" ht="68.25" customHeight="1" x14ac:dyDescent="0.2">
      <c r="A165" s="45"/>
      <c r="B165" s="78" t="s">
        <v>170</v>
      </c>
      <c r="C165" s="1" t="s">
        <v>8</v>
      </c>
      <c r="D165" s="1" t="s">
        <v>133</v>
      </c>
      <c r="E165" s="1" t="s">
        <v>134</v>
      </c>
      <c r="F165" s="1" t="s">
        <v>164</v>
      </c>
      <c r="G165" s="1" t="s">
        <v>169</v>
      </c>
      <c r="H165" s="1" t="s">
        <v>5</v>
      </c>
      <c r="I165" s="1" t="s">
        <v>137</v>
      </c>
      <c r="J165" s="25" t="s">
        <v>76</v>
      </c>
      <c r="K165" s="90">
        <v>48.041319999999999</v>
      </c>
    </row>
    <row r="166" spans="1:11" ht="66.75" customHeight="1" x14ac:dyDescent="0.2">
      <c r="A166" s="45"/>
      <c r="B166" s="78" t="s">
        <v>170</v>
      </c>
      <c r="C166" s="1" t="s">
        <v>171</v>
      </c>
      <c r="D166" s="1" t="s">
        <v>133</v>
      </c>
      <c r="E166" s="1" t="s">
        <v>134</v>
      </c>
      <c r="F166" s="1" t="s">
        <v>164</v>
      </c>
      <c r="G166" s="1" t="s">
        <v>169</v>
      </c>
      <c r="H166" s="1" t="s">
        <v>5</v>
      </c>
      <c r="I166" s="1" t="s">
        <v>137</v>
      </c>
      <c r="J166" s="25" t="s">
        <v>76</v>
      </c>
      <c r="K166" s="90">
        <v>-33.085940000000001</v>
      </c>
    </row>
    <row r="167" spans="1:11" ht="87" customHeight="1" x14ac:dyDescent="0.2">
      <c r="A167" s="40"/>
      <c r="B167" s="78" t="s">
        <v>174</v>
      </c>
      <c r="C167" s="1" t="s">
        <v>8</v>
      </c>
      <c r="D167" s="1" t="s">
        <v>133</v>
      </c>
      <c r="E167" s="1" t="s">
        <v>134</v>
      </c>
      <c r="F167" s="1" t="s">
        <v>164</v>
      </c>
      <c r="G167" s="1" t="s">
        <v>172</v>
      </c>
      <c r="H167" s="1" t="s">
        <v>5</v>
      </c>
      <c r="I167" s="1" t="s">
        <v>137</v>
      </c>
      <c r="J167" s="25" t="s">
        <v>76</v>
      </c>
      <c r="K167" s="90">
        <v>1.9489700000000001</v>
      </c>
    </row>
    <row r="168" spans="1:11" ht="27.75" customHeight="1" x14ac:dyDescent="0.2">
      <c r="A168" s="41" t="s">
        <v>264</v>
      </c>
      <c r="B168" s="79" t="s">
        <v>380</v>
      </c>
      <c r="C168" s="10" t="s">
        <v>1</v>
      </c>
      <c r="D168" s="10" t="s">
        <v>0</v>
      </c>
      <c r="E168" s="10" t="s">
        <v>75</v>
      </c>
      <c r="F168" s="10" t="s">
        <v>45</v>
      </c>
      <c r="G168" s="10" t="s">
        <v>1</v>
      </c>
      <c r="H168" s="10" t="s">
        <v>5</v>
      </c>
      <c r="I168" s="10" t="s">
        <v>3</v>
      </c>
      <c r="J168" s="27" t="s">
        <v>76</v>
      </c>
      <c r="K168" s="89">
        <f>K169+K171</f>
        <v>-96.709759999999989</v>
      </c>
    </row>
    <row r="169" spans="1:11" ht="153" customHeight="1" x14ac:dyDescent="0.2">
      <c r="A169" s="39" t="s">
        <v>265</v>
      </c>
      <c r="B169" s="77" t="s">
        <v>478</v>
      </c>
      <c r="C169" s="2" t="s">
        <v>1</v>
      </c>
      <c r="D169" s="2" t="s">
        <v>0</v>
      </c>
      <c r="E169" s="2" t="s">
        <v>75</v>
      </c>
      <c r="F169" s="2" t="s">
        <v>45</v>
      </c>
      <c r="G169" s="2" t="s">
        <v>42</v>
      </c>
      <c r="H169" s="2" t="s">
        <v>5</v>
      </c>
      <c r="I169" s="2" t="s">
        <v>3</v>
      </c>
      <c r="J169" s="24" t="s">
        <v>76</v>
      </c>
      <c r="K169" s="88">
        <f>K170</f>
        <v>-111.71975999999999</v>
      </c>
    </row>
    <row r="170" spans="1:11" ht="171" customHeight="1" x14ac:dyDescent="0.2">
      <c r="A170" s="40"/>
      <c r="B170" s="78" t="s">
        <v>478</v>
      </c>
      <c r="C170" s="1" t="s">
        <v>371</v>
      </c>
      <c r="D170" s="1" t="s">
        <v>0</v>
      </c>
      <c r="E170" s="1" t="s">
        <v>75</v>
      </c>
      <c r="F170" s="1" t="s">
        <v>45</v>
      </c>
      <c r="G170" s="1" t="s">
        <v>42</v>
      </c>
      <c r="H170" s="1" t="s">
        <v>5</v>
      </c>
      <c r="I170" s="1" t="s">
        <v>3</v>
      </c>
      <c r="J170" s="25" t="s">
        <v>76</v>
      </c>
      <c r="K170" s="90">
        <v>-111.71975999999999</v>
      </c>
    </row>
    <row r="171" spans="1:11" ht="102.75" customHeight="1" x14ac:dyDescent="0.2">
      <c r="A171" s="42" t="s">
        <v>456</v>
      </c>
      <c r="B171" s="77" t="s">
        <v>452</v>
      </c>
      <c r="C171" s="2" t="s">
        <v>1</v>
      </c>
      <c r="D171" s="2" t="s">
        <v>0</v>
      </c>
      <c r="E171" s="2" t="s">
        <v>75</v>
      </c>
      <c r="F171" s="2" t="s">
        <v>45</v>
      </c>
      <c r="G171" s="2" t="s">
        <v>62</v>
      </c>
      <c r="H171" s="2" t="s">
        <v>5</v>
      </c>
      <c r="I171" s="2" t="s">
        <v>3</v>
      </c>
      <c r="J171" s="24" t="s">
        <v>76</v>
      </c>
      <c r="K171" s="88">
        <f>K172</f>
        <v>15.01</v>
      </c>
    </row>
    <row r="172" spans="1:11" ht="96" customHeight="1" x14ac:dyDescent="0.2">
      <c r="A172" s="96"/>
      <c r="B172" s="78" t="s">
        <v>452</v>
      </c>
      <c r="C172" s="1" t="s">
        <v>79</v>
      </c>
      <c r="D172" s="1" t="s">
        <v>0</v>
      </c>
      <c r="E172" s="1" t="s">
        <v>75</v>
      </c>
      <c r="F172" s="1" t="s">
        <v>45</v>
      </c>
      <c r="G172" s="1" t="s">
        <v>62</v>
      </c>
      <c r="H172" s="1" t="s">
        <v>5</v>
      </c>
      <c r="I172" s="1" t="s">
        <v>3</v>
      </c>
      <c r="J172" s="25" t="s">
        <v>76</v>
      </c>
      <c r="K172" s="90">
        <v>15.01</v>
      </c>
    </row>
    <row r="173" spans="1:11" ht="27.75" customHeight="1" x14ac:dyDescent="0.2">
      <c r="A173" s="38" t="s">
        <v>266</v>
      </c>
      <c r="B173" s="79" t="s">
        <v>83</v>
      </c>
      <c r="C173" s="10" t="s">
        <v>1</v>
      </c>
      <c r="D173" s="10" t="s">
        <v>0</v>
      </c>
      <c r="E173" s="10" t="s">
        <v>84</v>
      </c>
      <c r="F173" s="10" t="s">
        <v>2</v>
      </c>
      <c r="G173" s="10" t="s">
        <v>1</v>
      </c>
      <c r="H173" s="10" t="s">
        <v>2</v>
      </c>
      <c r="I173" s="10" t="s">
        <v>3</v>
      </c>
      <c r="J173" s="27" t="s">
        <v>1</v>
      </c>
      <c r="K173" s="89">
        <f t="shared" ref="K173" si="28">K176+K174</f>
        <v>22219.893840000001</v>
      </c>
    </row>
    <row r="174" spans="1:11" ht="24.75" customHeight="1" x14ac:dyDescent="0.2">
      <c r="A174" s="39" t="s">
        <v>267</v>
      </c>
      <c r="B174" s="77" t="s">
        <v>85</v>
      </c>
      <c r="C174" s="2" t="s">
        <v>1</v>
      </c>
      <c r="D174" s="2" t="s">
        <v>0</v>
      </c>
      <c r="E174" s="2" t="s">
        <v>84</v>
      </c>
      <c r="F174" s="2" t="s">
        <v>5</v>
      </c>
      <c r="G174" s="2" t="s">
        <v>1</v>
      </c>
      <c r="H174" s="2" t="s">
        <v>2</v>
      </c>
      <c r="I174" s="2" t="s">
        <v>3</v>
      </c>
      <c r="J174" s="24" t="s">
        <v>86</v>
      </c>
      <c r="K174" s="88">
        <f t="shared" ref="K174" si="29">K175</f>
        <v>-57.343679999999999</v>
      </c>
    </row>
    <row r="175" spans="1:11" ht="32.25" customHeight="1" x14ac:dyDescent="0.2">
      <c r="A175" s="36"/>
      <c r="B175" s="78" t="s">
        <v>87</v>
      </c>
      <c r="C175" s="1" t="s">
        <v>36</v>
      </c>
      <c r="D175" s="1" t="s">
        <v>0</v>
      </c>
      <c r="E175" s="1" t="s">
        <v>84</v>
      </c>
      <c r="F175" s="1" t="s">
        <v>5</v>
      </c>
      <c r="G175" s="1" t="s">
        <v>12</v>
      </c>
      <c r="H175" s="1" t="s">
        <v>25</v>
      </c>
      <c r="I175" s="1" t="s">
        <v>3</v>
      </c>
      <c r="J175" s="25" t="s">
        <v>86</v>
      </c>
      <c r="K175" s="90">
        <v>-57.343679999999999</v>
      </c>
    </row>
    <row r="176" spans="1:11" ht="30" customHeight="1" x14ac:dyDescent="0.2">
      <c r="A176" s="39" t="s">
        <v>268</v>
      </c>
      <c r="B176" s="77" t="s">
        <v>88</v>
      </c>
      <c r="C176" s="2" t="s">
        <v>1</v>
      </c>
      <c r="D176" s="2" t="s">
        <v>0</v>
      </c>
      <c r="E176" s="2" t="s">
        <v>84</v>
      </c>
      <c r="F176" s="2" t="s">
        <v>21</v>
      </c>
      <c r="G176" s="2" t="s">
        <v>1</v>
      </c>
      <c r="H176" s="2" t="s">
        <v>2</v>
      </c>
      <c r="I176" s="2" t="s">
        <v>3</v>
      </c>
      <c r="J176" s="24" t="s">
        <v>86</v>
      </c>
      <c r="K176" s="88">
        <f t="shared" ref="K176" si="30">K177</f>
        <v>22277.237520000002</v>
      </c>
    </row>
    <row r="177" spans="1:11" ht="33.75" customHeight="1" x14ac:dyDescent="0.2">
      <c r="A177" s="36"/>
      <c r="B177" s="83" t="s">
        <v>89</v>
      </c>
      <c r="C177" s="9" t="s">
        <v>36</v>
      </c>
      <c r="D177" s="9" t="s">
        <v>0</v>
      </c>
      <c r="E177" s="9" t="s">
        <v>84</v>
      </c>
      <c r="F177" s="9" t="s">
        <v>21</v>
      </c>
      <c r="G177" s="9" t="s">
        <v>12</v>
      </c>
      <c r="H177" s="9" t="s">
        <v>25</v>
      </c>
      <c r="I177" s="9" t="s">
        <v>3</v>
      </c>
      <c r="J177" s="56" t="s">
        <v>86</v>
      </c>
      <c r="K177" s="90">
        <v>22277.237520000002</v>
      </c>
    </row>
    <row r="178" spans="1:11" ht="32.25" customHeight="1" x14ac:dyDescent="0.2">
      <c r="A178" s="38" t="s">
        <v>269</v>
      </c>
      <c r="B178" s="79" t="s">
        <v>109</v>
      </c>
      <c r="C178" s="10" t="s">
        <v>1</v>
      </c>
      <c r="D178" s="10" t="s">
        <v>106</v>
      </c>
      <c r="E178" s="10" t="s">
        <v>2</v>
      </c>
      <c r="F178" s="10" t="s">
        <v>2</v>
      </c>
      <c r="G178" s="10" t="s">
        <v>1</v>
      </c>
      <c r="H178" s="10" t="s">
        <v>2</v>
      </c>
      <c r="I178" s="10" t="s">
        <v>3</v>
      </c>
      <c r="J178" s="27" t="s">
        <v>1</v>
      </c>
      <c r="K178" s="89">
        <f>K179+K226+K232+K223</f>
        <v>8531408.4591999985</v>
      </c>
    </row>
    <row r="179" spans="1:11" ht="52.5" customHeight="1" x14ac:dyDescent="0.2">
      <c r="A179" s="38" t="s">
        <v>366</v>
      </c>
      <c r="B179" s="79" t="s">
        <v>110</v>
      </c>
      <c r="C179" s="10" t="s">
        <v>1</v>
      </c>
      <c r="D179" s="10" t="s">
        <v>106</v>
      </c>
      <c r="E179" s="10" t="s">
        <v>6</v>
      </c>
      <c r="F179" s="10" t="s">
        <v>2</v>
      </c>
      <c r="G179" s="10" t="s">
        <v>1</v>
      </c>
      <c r="H179" s="10" t="s">
        <v>2</v>
      </c>
      <c r="I179" s="10" t="s">
        <v>3</v>
      </c>
      <c r="J179" s="27" t="s">
        <v>1</v>
      </c>
      <c r="K179" s="89">
        <f>+K180+K205+K216</f>
        <v>8531363.5236699991</v>
      </c>
    </row>
    <row r="180" spans="1:11" ht="47.25" customHeight="1" x14ac:dyDescent="0.2">
      <c r="A180" s="38" t="s">
        <v>270</v>
      </c>
      <c r="B180" s="79" t="s">
        <v>111</v>
      </c>
      <c r="C180" s="10" t="s">
        <v>1</v>
      </c>
      <c r="D180" s="10" t="s">
        <v>106</v>
      </c>
      <c r="E180" s="10" t="s">
        <v>6</v>
      </c>
      <c r="F180" s="10" t="s">
        <v>97</v>
      </c>
      <c r="G180" s="10" t="s">
        <v>1</v>
      </c>
      <c r="H180" s="10" t="s">
        <v>2</v>
      </c>
      <c r="I180" s="10" t="s">
        <v>3</v>
      </c>
      <c r="J180" s="27" t="s">
        <v>37</v>
      </c>
      <c r="K180" s="89">
        <f>SUM(K193,K195,K203,K181,K183,K185,K191)+K187+K189+K197+K199+K201</f>
        <v>2515439.0136199999</v>
      </c>
    </row>
    <row r="181" spans="1:11" ht="104.25" customHeight="1" x14ac:dyDescent="0.2">
      <c r="A181" s="39" t="s">
        <v>187</v>
      </c>
      <c r="B181" s="77" t="s">
        <v>401</v>
      </c>
      <c r="C181" s="2" t="s">
        <v>1</v>
      </c>
      <c r="D181" s="2" t="s">
        <v>106</v>
      </c>
      <c r="E181" s="2" t="s">
        <v>6</v>
      </c>
      <c r="F181" s="2" t="s">
        <v>97</v>
      </c>
      <c r="G181" s="2" t="s">
        <v>127</v>
      </c>
      <c r="H181" s="2" t="s">
        <v>2</v>
      </c>
      <c r="I181" s="2" t="s">
        <v>3</v>
      </c>
      <c r="J181" s="24" t="s">
        <v>37</v>
      </c>
      <c r="K181" s="88">
        <f>+K182</f>
        <v>87616.602360000004</v>
      </c>
    </row>
    <row r="182" spans="1:11" ht="107.45" customHeight="1" x14ac:dyDescent="0.2">
      <c r="A182" s="36"/>
      <c r="B182" s="78" t="s">
        <v>400</v>
      </c>
      <c r="C182" s="1" t="s">
        <v>36</v>
      </c>
      <c r="D182" s="1" t="s">
        <v>106</v>
      </c>
      <c r="E182" s="1" t="s">
        <v>6</v>
      </c>
      <c r="F182" s="1" t="s">
        <v>97</v>
      </c>
      <c r="G182" s="1" t="s">
        <v>127</v>
      </c>
      <c r="H182" s="1" t="s">
        <v>25</v>
      </c>
      <c r="I182" s="1" t="s">
        <v>3</v>
      </c>
      <c r="J182" s="25" t="s">
        <v>37</v>
      </c>
      <c r="K182" s="90">
        <v>87616.602360000004</v>
      </c>
    </row>
    <row r="183" spans="1:11" ht="87" customHeight="1" x14ac:dyDescent="0.2">
      <c r="A183" s="39" t="s">
        <v>357</v>
      </c>
      <c r="B183" s="77" t="s">
        <v>402</v>
      </c>
      <c r="C183" s="2" t="s">
        <v>1</v>
      </c>
      <c r="D183" s="2" t="s">
        <v>106</v>
      </c>
      <c r="E183" s="2" t="s">
        <v>6</v>
      </c>
      <c r="F183" s="2" t="s">
        <v>97</v>
      </c>
      <c r="G183" s="2" t="s">
        <v>154</v>
      </c>
      <c r="H183" s="2" t="s">
        <v>2</v>
      </c>
      <c r="I183" s="2" t="s">
        <v>3</v>
      </c>
      <c r="J183" s="24" t="s">
        <v>37</v>
      </c>
      <c r="K183" s="88">
        <f>+K184</f>
        <v>885.01618999999994</v>
      </c>
    </row>
    <row r="184" spans="1:11" ht="87" customHeight="1" x14ac:dyDescent="0.2">
      <c r="A184" s="36"/>
      <c r="B184" s="78" t="s">
        <v>155</v>
      </c>
      <c r="C184" s="1" t="s">
        <v>36</v>
      </c>
      <c r="D184" s="1" t="s">
        <v>106</v>
      </c>
      <c r="E184" s="1" t="s">
        <v>6</v>
      </c>
      <c r="F184" s="1" t="s">
        <v>97</v>
      </c>
      <c r="G184" s="1" t="s">
        <v>154</v>
      </c>
      <c r="H184" s="1" t="s">
        <v>25</v>
      </c>
      <c r="I184" s="1" t="s">
        <v>3</v>
      </c>
      <c r="J184" s="25" t="s">
        <v>37</v>
      </c>
      <c r="K184" s="90">
        <v>885.01618999999994</v>
      </c>
    </row>
    <row r="185" spans="1:11" ht="40.5" customHeight="1" x14ac:dyDescent="0.2">
      <c r="A185" s="39" t="s">
        <v>358</v>
      </c>
      <c r="B185" s="72" t="s">
        <v>404</v>
      </c>
      <c r="C185" s="2" t="s">
        <v>1</v>
      </c>
      <c r="D185" s="2" t="s">
        <v>106</v>
      </c>
      <c r="E185" s="2" t="s">
        <v>6</v>
      </c>
      <c r="F185" s="2" t="s">
        <v>78</v>
      </c>
      <c r="G185" s="2" t="s">
        <v>79</v>
      </c>
      <c r="H185" s="2" t="s">
        <v>2</v>
      </c>
      <c r="I185" s="2" t="s">
        <v>3</v>
      </c>
      <c r="J185" s="24" t="s">
        <v>37</v>
      </c>
      <c r="K185" s="88">
        <f>K186</f>
        <v>1668.1</v>
      </c>
    </row>
    <row r="186" spans="1:11" ht="40.5" customHeight="1" x14ac:dyDescent="0.2">
      <c r="A186" s="36"/>
      <c r="B186" s="73" t="s">
        <v>403</v>
      </c>
      <c r="C186" s="1" t="s">
        <v>36</v>
      </c>
      <c r="D186" s="1" t="s">
        <v>106</v>
      </c>
      <c r="E186" s="1" t="s">
        <v>6</v>
      </c>
      <c r="F186" s="1" t="s">
        <v>78</v>
      </c>
      <c r="G186" s="2" t="s">
        <v>79</v>
      </c>
      <c r="H186" s="1" t="s">
        <v>25</v>
      </c>
      <c r="I186" s="1" t="s">
        <v>3</v>
      </c>
      <c r="J186" s="25" t="s">
        <v>37</v>
      </c>
      <c r="K186" s="90">
        <v>1668.1</v>
      </c>
    </row>
    <row r="187" spans="1:11" ht="78" customHeight="1" x14ac:dyDescent="0.2">
      <c r="A187" s="42" t="s">
        <v>359</v>
      </c>
      <c r="B187" s="72" t="s">
        <v>405</v>
      </c>
      <c r="C187" s="2" t="s">
        <v>1</v>
      </c>
      <c r="D187" s="2" t="s">
        <v>106</v>
      </c>
      <c r="E187" s="2" t="s">
        <v>6</v>
      </c>
      <c r="F187" s="2" t="s">
        <v>78</v>
      </c>
      <c r="G187" s="2" t="s">
        <v>372</v>
      </c>
      <c r="H187" s="2" t="s">
        <v>2</v>
      </c>
      <c r="I187" s="2" t="s">
        <v>3</v>
      </c>
      <c r="J187" s="24" t="s">
        <v>37</v>
      </c>
      <c r="K187" s="88">
        <f>K188</f>
        <v>35644.55229</v>
      </c>
    </row>
    <row r="188" spans="1:11" ht="84.75" customHeight="1" x14ac:dyDescent="0.2">
      <c r="A188" s="45"/>
      <c r="B188" s="73" t="s">
        <v>373</v>
      </c>
      <c r="C188" s="1" t="s">
        <v>36</v>
      </c>
      <c r="D188" s="1" t="s">
        <v>106</v>
      </c>
      <c r="E188" s="1" t="s">
        <v>6</v>
      </c>
      <c r="F188" s="1" t="s">
        <v>78</v>
      </c>
      <c r="G188" s="2" t="s">
        <v>372</v>
      </c>
      <c r="H188" s="1" t="s">
        <v>25</v>
      </c>
      <c r="I188" s="1" t="s">
        <v>3</v>
      </c>
      <c r="J188" s="25" t="s">
        <v>37</v>
      </c>
      <c r="K188" s="90">
        <v>35644.55229</v>
      </c>
    </row>
    <row r="189" spans="1:11" ht="65.25" customHeight="1" x14ac:dyDescent="0.2">
      <c r="A189" s="39" t="s">
        <v>424</v>
      </c>
      <c r="B189" s="72" t="s">
        <v>406</v>
      </c>
      <c r="C189" s="2" t="s">
        <v>1</v>
      </c>
      <c r="D189" s="2" t="s">
        <v>106</v>
      </c>
      <c r="E189" s="2" t="s">
        <v>6</v>
      </c>
      <c r="F189" s="2" t="s">
        <v>78</v>
      </c>
      <c r="G189" s="2" t="s">
        <v>349</v>
      </c>
      <c r="H189" s="2" t="s">
        <v>2</v>
      </c>
      <c r="I189" s="1" t="s">
        <v>3</v>
      </c>
      <c r="J189" s="25" t="s">
        <v>37</v>
      </c>
      <c r="K189" s="88">
        <f>K190</f>
        <v>15895.4</v>
      </c>
    </row>
    <row r="190" spans="1:11" ht="65.25" customHeight="1" x14ac:dyDescent="0.2">
      <c r="A190" s="45"/>
      <c r="B190" s="73" t="s">
        <v>350</v>
      </c>
      <c r="C190" s="1" t="s">
        <v>36</v>
      </c>
      <c r="D190" s="1" t="s">
        <v>106</v>
      </c>
      <c r="E190" s="1" t="s">
        <v>6</v>
      </c>
      <c r="F190" s="1" t="s">
        <v>78</v>
      </c>
      <c r="G190" s="2" t="s">
        <v>349</v>
      </c>
      <c r="H190" s="1" t="s">
        <v>25</v>
      </c>
      <c r="I190" s="1" t="s">
        <v>3</v>
      </c>
      <c r="J190" s="25" t="s">
        <v>37</v>
      </c>
      <c r="K190" s="90">
        <v>15895.4</v>
      </c>
    </row>
    <row r="191" spans="1:11" ht="63" customHeight="1" x14ac:dyDescent="0.2">
      <c r="A191" s="39" t="s">
        <v>360</v>
      </c>
      <c r="B191" s="77" t="s">
        <v>407</v>
      </c>
      <c r="C191" s="1" t="s">
        <v>1</v>
      </c>
      <c r="D191" s="1" t="s">
        <v>106</v>
      </c>
      <c r="E191" s="1" t="s">
        <v>6</v>
      </c>
      <c r="F191" s="1" t="s">
        <v>78</v>
      </c>
      <c r="G191" s="1" t="s">
        <v>179</v>
      </c>
      <c r="H191" s="1" t="s">
        <v>2</v>
      </c>
      <c r="I191" s="1" t="s">
        <v>3</v>
      </c>
      <c r="J191" s="25" t="s">
        <v>37</v>
      </c>
      <c r="K191" s="88">
        <f>+K192</f>
        <v>191531.44491999998</v>
      </c>
    </row>
    <row r="192" spans="1:11" ht="69.75" customHeight="1" x14ac:dyDescent="0.2">
      <c r="A192" s="36"/>
      <c r="B192" s="78" t="s">
        <v>180</v>
      </c>
      <c r="C192" s="1" t="s">
        <v>36</v>
      </c>
      <c r="D192" s="1" t="s">
        <v>106</v>
      </c>
      <c r="E192" s="1" t="s">
        <v>6</v>
      </c>
      <c r="F192" s="1" t="s">
        <v>78</v>
      </c>
      <c r="G192" s="1" t="s">
        <v>179</v>
      </c>
      <c r="H192" s="1" t="s">
        <v>25</v>
      </c>
      <c r="I192" s="1" t="s">
        <v>3</v>
      </c>
      <c r="J192" s="25" t="s">
        <v>37</v>
      </c>
      <c r="K192" s="90">
        <v>191531.44491999998</v>
      </c>
    </row>
    <row r="193" spans="1:11" ht="30" customHeight="1" x14ac:dyDescent="0.2">
      <c r="A193" s="39" t="s">
        <v>361</v>
      </c>
      <c r="B193" s="72" t="s">
        <v>409</v>
      </c>
      <c r="C193" s="2" t="s">
        <v>1</v>
      </c>
      <c r="D193" s="2" t="s">
        <v>106</v>
      </c>
      <c r="E193" s="2" t="s">
        <v>6</v>
      </c>
      <c r="F193" s="2" t="s">
        <v>78</v>
      </c>
      <c r="G193" s="2" t="s">
        <v>126</v>
      </c>
      <c r="H193" s="2" t="s">
        <v>2</v>
      </c>
      <c r="I193" s="2" t="s">
        <v>3</v>
      </c>
      <c r="J193" s="24" t="s">
        <v>37</v>
      </c>
      <c r="K193" s="88">
        <f>K194</f>
        <v>8231.6052</v>
      </c>
    </row>
    <row r="194" spans="1:11" ht="45" customHeight="1" x14ac:dyDescent="0.2">
      <c r="A194" s="36"/>
      <c r="B194" s="73" t="s">
        <v>408</v>
      </c>
      <c r="C194" s="1" t="s">
        <v>36</v>
      </c>
      <c r="D194" s="1" t="s">
        <v>106</v>
      </c>
      <c r="E194" s="1" t="s">
        <v>6</v>
      </c>
      <c r="F194" s="1" t="s">
        <v>78</v>
      </c>
      <c r="G194" s="1" t="s">
        <v>126</v>
      </c>
      <c r="H194" s="1" t="s">
        <v>25</v>
      </c>
      <c r="I194" s="1" t="s">
        <v>3</v>
      </c>
      <c r="J194" s="25" t="s">
        <v>37</v>
      </c>
      <c r="K194" s="90">
        <v>8231.6052</v>
      </c>
    </row>
    <row r="195" spans="1:11" ht="39.75" customHeight="1" x14ac:dyDescent="0.2">
      <c r="A195" s="39" t="s">
        <v>362</v>
      </c>
      <c r="B195" s="72" t="s">
        <v>411</v>
      </c>
      <c r="C195" s="2" t="s">
        <v>1</v>
      </c>
      <c r="D195" s="2" t="s">
        <v>106</v>
      </c>
      <c r="E195" s="2" t="s">
        <v>6</v>
      </c>
      <c r="F195" s="2" t="s">
        <v>78</v>
      </c>
      <c r="G195" s="2" t="s">
        <v>121</v>
      </c>
      <c r="H195" s="2" t="s">
        <v>2</v>
      </c>
      <c r="I195" s="2" t="s">
        <v>3</v>
      </c>
      <c r="J195" s="24" t="s">
        <v>37</v>
      </c>
      <c r="K195" s="88">
        <f>+K196</f>
        <v>57510.675000000003</v>
      </c>
    </row>
    <row r="196" spans="1:11" ht="44.45" customHeight="1" x14ac:dyDescent="0.2">
      <c r="A196" s="36"/>
      <c r="B196" s="73" t="s">
        <v>410</v>
      </c>
      <c r="C196" s="1" t="s">
        <v>36</v>
      </c>
      <c r="D196" s="1" t="s">
        <v>106</v>
      </c>
      <c r="E196" s="1" t="s">
        <v>6</v>
      </c>
      <c r="F196" s="1" t="s">
        <v>78</v>
      </c>
      <c r="G196" s="1" t="s">
        <v>121</v>
      </c>
      <c r="H196" s="1" t="s">
        <v>25</v>
      </c>
      <c r="I196" s="1" t="s">
        <v>3</v>
      </c>
      <c r="J196" s="25" t="s">
        <v>37</v>
      </c>
      <c r="K196" s="90">
        <v>57510.675000000003</v>
      </c>
    </row>
    <row r="197" spans="1:11" ht="48" customHeight="1" x14ac:dyDescent="0.2">
      <c r="A197" s="109" t="s">
        <v>363</v>
      </c>
      <c r="B197" s="72" t="s">
        <v>412</v>
      </c>
      <c r="C197" s="2" t="s">
        <v>1</v>
      </c>
      <c r="D197" s="2" t="s">
        <v>106</v>
      </c>
      <c r="E197" s="2" t="s">
        <v>6</v>
      </c>
      <c r="F197" s="2" t="s">
        <v>78</v>
      </c>
      <c r="G197" s="2" t="s">
        <v>351</v>
      </c>
      <c r="H197" s="2" t="s">
        <v>2</v>
      </c>
      <c r="I197" s="2" t="s">
        <v>3</v>
      </c>
      <c r="J197" s="24" t="s">
        <v>37</v>
      </c>
      <c r="K197" s="88">
        <f>K198</f>
        <v>408275.08297000005</v>
      </c>
    </row>
    <row r="198" spans="1:11" ht="57.75" customHeight="1" x14ac:dyDescent="0.2">
      <c r="A198" s="108"/>
      <c r="B198" s="73" t="s">
        <v>352</v>
      </c>
      <c r="C198" s="1" t="s">
        <v>36</v>
      </c>
      <c r="D198" s="1" t="s">
        <v>106</v>
      </c>
      <c r="E198" s="1" t="s">
        <v>6</v>
      </c>
      <c r="F198" s="1" t="s">
        <v>78</v>
      </c>
      <c r="G198" s="1" t="s">
        <v>351</v>
      </c>
      <c r="H198" s="1" t="s">
        <v>25</v>
      </c>
      <c r="I198" s="1" t="s">
        <v>3</v>
      </c>
      <c r="J198" s="25" t="s">
        <v>37</v>
      </c>
      <c r="K198" s="90">
        <v>408275.08297000005</v>
      </c>
    </row>
    <row r="199" spans="1:11" ht="86.25" customHeight="1" x14ac:dyDescent="0.2">
      <c r="A199" s="39" t="s">
        <v>364</v>
      </c>
      <c r="B199" s="72" t="s">
        <v>415</v>
      </c>
      <c r="C199" s="2" t="s">
        <v>1</v>
      </c>
      <c r="D199" s="2" t="s">
        <v>106</v>
      </c>
      <c r="E199" s="2" t="s">
        <v>6</v>
      </c>
      <c r="F199" s="2" t="s">
        <v>413</v>
      </c>
      <c r="G199" s="2" t="s">
        <v>376</v>
      </c>
      <c r="H199" s="2" t="s">
        <v>2</v>
      </c>
      <c r="I199" s="2" t="s">
        <v>3</v>
      </c>
      <c r="J199" s="24" t="s">
        <v>37</v>
      </c>
      <c r="K199" s="88">
        <f>K200</f>
        <v>47048.205959999999</v>
      </c>
    </row>
    <row r="200" spans="1:11" ht="93.75" customHeight="1" x14ac:dyDescent="0.2">
      <c r="A200" s="45"/>
      <c r="B200" s="73" t="s">
        <v>414</v>
      </c>
      <c r="C200" s="1" t="s">
        <v>36</v>
      </c>
      <c r="D200" s="1" t="s">
        <v>106</v>
      </c>
      <c r="E200" s="1" t="s">
        <v>6</v>
      </c>
      <c r="F200" s="1" t="s">
        <v>413</v>
      </c>
      <c r="G200" s="1" t="s">
        <v>376</v>
      </c>
      <c r="H200" s="1" t="s">
        <v>25</v>
      </c>
      <c r="I200" s="1" t="s">
        <v>3</v>
      </c>
      <c r="J200" s="25" t="s">
        <v>37</v>
      </c>
      <c r="K200" s="90">
        <v>47048.205959999999</v>
      </c>
    </row>
    <row r="201" spans="1:11" ht="45" customHeight="1" x14ac:dyDescent="0.2">
      <c r="A201" s="62" t="s">
        <v>365</v>
      </c>
      <c r="B201" s="72" t="s">
        <v>441</v>
      </c>
      <c r="C201" s="2" t="s">
        <v>1</v>
      </c>
      <c r="D201" s="2" t="s">
        <v>106</v>
      </c>
      <c r="E201" s="2" t="s">
        <v>6</v>
      </c>
      <c r="F201" s="2" t="s">
        <v>98</v>
      </c>
      <c r="G201" s="2" t="s">
        <v>442</v>
      </c>
      <c r="H201" s="2" t="s">
        <v>2</v>
      </c>
      <c r="I201" s="2" t="s">
        <v>3</v>
      </c>
      <c r="J201" s="24" t="s">
        <v>37</v>
      </c>
      <c r="K201" s="88">
        <f>K202</f>
        <v>24000</v>
      </c>
    </row>
    <row r="202" spans="1:11" ht="61.5" customHeight="1" x14ac:dyDescent="0.2">
      <c r="A202" s="45"/>
      <c r="B202" s="73" t="s">
        <v>443</v>
      </c>
      <c r="C202" s="1" t="s">
        <v>36</v>
      </c>
      <c r="D202" s="1" t="s">
        <v>106</v>
      </c>
      <c r="E202" s="1" t="s">
        <v>6</v>
      </c>
      <c r="F202" s="1" t="s">
        <v>98</v>
      </c>
      <c r="G202" s="1" t="s">
        <v>442</v>
      </c>
      <c r="H202" s="1" t="s">
        <v>25</v>
      </c>
      <c r="I202" s="1" t="s">
        <v>3</v>
      </c>
      <c r="J202" s="25" t="s">
        <v>37</v>
      </c>
      <c r="K202" s="90">
        <v>24000</v>
      </c>
    </row>
    <row r="203" spans="1:11" ht="41.25" customHeight="1" x14ac:dyDescent="0.2">
      <c r="A203" s="39" t="s">
        <v>375</v>
      </c>
      <c r="B203" s="72" t="s">
        <v>112</v>
      </c>
      <c r="C203" s="2" t="s">
        <v>1</v>
      </c>
      <c r="D203" s="2" t="s">
        <v>106</v>
      </c>
      <c r="E203" s="2" t="s">
        <v>6</v>
      </c>
      <c r="F203" s="2" t="s">
        <v>98</v>
      </c>
      <c r="G203" s="2" t="s">
        <v>99</v>
      </c>
      <c r="H203" s="2" t="s">
        <v>2</v>
      </c>
      <c r="I203" s="2" t="s">
        <v>3</v>
      </c>
      <c r="J203" s="24" t="s">
        <v>37</v>
      </c>
      <c r="K203" s="88">
        <f>K204</f>
        <v>1637132.32873</v>
      </c>
    </row>
    <row r="204" spans="1:11" ht="49.5" customHeight="1" x14ac:dyDescent="0.2">
      <c r="A204" s="45"/>
      <c r="B204" s="73" t="s">
        <v>128</v>
      </c>
      <c r="C204" s="1" t="s">
        <v>36</v>
      </c>
      <c r="D204" s="1" t="s">
        <v>106</v>
      </c>
      <c r="E204" s="1" t="s">
        <v>6</v>
      </c>
      <c r="F204" s="1" t="s">
        <v>98</v>
      </c>
      <c r="G204" s="1" t="s">
        <v>99</v>
      </c>
      <c r="H204" s="1" t="s">
        <v>25</v>
      </c>
      <c r="I204" s="1" t="s">
        <v>3</v>
      </c>
      <c r="J204" s="25" t="s">
        <v>37</v>
      </c>
      <c r="K204" s="90">
        <v>1637132.32873</v>
      </c>
    </row>
    <row r="205" spans="1:11" ht="27.75" customHeight="1" x14ac:dyDescent="0.2">
      <c r="A205" s="38" t="s">
        <v>192</v>
      </c>
      <c r="B205" s="79" t="s">
        <v>119</v>
      </c>
      <c r="C205" s="10" t="s">
        <v>1</v>
      </c>
      <c r="D205" s="10" t="s">
        <v>106</v>
      </c>
      <c r="E205" s="10" t="s">
        <v>6</v>
      </c>
      <c r="F205" s="10" t="s">
        <v>80</v>
      </c>
      <c r="G205" s="10" t="s">
        <v>1</v>
      </c>
      <c r="H205" s="10" t="s">
        <v>2</v>
      </c>
      <c r="I205" s="10" t="s">
        <v>3</v>
      </c>
      <c r="J205" s="27" t="s">
        <v>37</v>
      </c>
      <c r="K205" s="89">
        <f>K206+K214+K208+K212+K210</f>
        <v>4778275.2486100001</v>
      </c>
    </row>
    <row r="206" spans="1:11" ht="47.25" customHeight="1" x14ac:dyDescent="0.2">
      <c r="A206" s="39" t="s">
        <v>193</v>
      </c>
      <c r="B206" s="72" t="s">
        <v>416</v>
      </c>
      <c r="C206" s="2" t="s">
        <v>1</v>
      </c>
      <c r="D206" s="2" t="s">
        <v>106</v>
      </c>
      <c r="E206" s="2" t="s">
        <v>6</v>
      </c>
      <c r="F206" s="2" t="s">
        <v>80</v>
      </c>
      <c r="G206" s="2" t="s">
        <v>47</v>
      </c>
      <c r="H206" s="2" t="s">
        <v>2</v>
      </c>
      <c r="I206" s="2" t="s">
        <v>3</v>
      </c>
      <c r="J206" s="24" t="s">
        <v>37</v>
      </c>
      <c r="K206" s="88">
        <f>K207</f>
        <v>266097.53940000001</v>
      </c>
    </row>
    <row r="207" spans="1:11" ht="46.5" customHeight="1" x14ac:dyDescent="0.2">
      <c r="A207" s="36"/>
      <c r="B207" s="73" t="s">
        <v>479</v>
      </c>
      <c r="C207" s="1" t="s">
        <v>36</v>
      </c>
      <c r="D207" s="1" t="s">
        <v>106</v>
      </c>
      <c r="E207" s="1" t="s">
        <v>6</v>
      </c>
      <c r="F207" s="1" t="s">
        <v>80</v>
      </c>
      <c r="G207" s="1" t="s">
        <v>47</v>
      </c>
      <c r="H207" s="1" t="s">
        <v>25</v>
      </c>
      <c r="I207" s="1" t="s">
        <v>3</v>
      </c>
      <c r="J207" s="25" t="s">
        <v>37</v>
      </c>
      <c r="K207" s="90">
        <v>266097.53940000001</v>
      </c>
    </row>
    <row r="208" spans="1:11" ht="63" customHeight="1" x14ac:dyDescent="0.2">
      <c r="A208" s="39" t="s">
        <v>425</v>
      </c>
      <c r="B208" s="72" t="s">
        <v>480</v>
      </c>
      <c r="C208" s="2" t="s">
        <v>1</v>
      </c>
      <c r="D208" s="2" t="s">
        <v>106</v>
      </c>
      <c r="E208" s="2" t="s">
        <v>6</v>
      </c>
      <c r="F208" s="2" t="s">
        <v>81</v>
      </c>
      <c r="G208" s="2" t="s">
        <v>116</v>
      </c>
      <c r="H208" s="2" t="s">
        <v>2</v>
      </c>
      <c r="I208" s="2" t="s">
        <v>3</v>
      </c>
      <c r="J208" s="24" t="s">
        <v>37</v>
      </c>
      <c r="K208" s="88">
        <f>K209</f>
        <v>24372.99325</v>
      </c>
    </row>
    <row r="209" spans="1:11" ht="64.5" customHeight="1" x14ac:dyDescent="0.2">
      <c r="A209" s="36"/>
      <c r="B209" s="73" t="s">
        <v>481</v>
      </c>
      <c r="C209" s="1">
        <v>111</v>
      </c>
      <c r="D209" s="1" t="s">
        <v>106</v>
      </c>
      <c r="E209" s="1" t="s">
        <v>6</v>
      </c>
      <c r="F209" s="1" t="s">
        <v>81</v>
      </c>
      <c r="G209" s="1" t="s">
        <v>116</v>
      </c>
      <c r="H209" s="1" t="s">
        <v>25</v>
      </c>
      <c r="I209" s="1" t="s">
        <v>3</v>
      </c>
      <c r="J209" s="25" t="s">
        <v>37</v>
      </c>
      <c r="K209" s="90">
        <v>24372.99325</v>
      </c>
    </row>
    <row r="210" spans="1:11" ht="64.5" customHeight="1" x14ac:dyDescent="0.2">
      <c r="A210" s="42" t="s">
        <v>426</v>
      </c>
      <c r="B210" s="72" t="s">
        <v>444</v>
      </c>
      <c r="C210" s="2" t="s">
        <v>1</v>
      </c>
      <c r="D210" s="2" t="s">
        <v>106</v>
      </c>
      <c r="E210" s="2" t="s">
        <v>6</v>
      </c>
      <c r="F210" s="2" t="s">
        <v>81</v>
      </c>
      <c r="G210" s="2" t="s">
        <v>46</v>
      </c>
      <c r="H210" s="2" t="s">
        <v>2</v>
      </c>
      <c r="I210" s="2" t="s">
        <v>3</v>
      </c>
      <c r="J210" s="24" t="s">
        <v>37</v>
      </c>
      <c r="K210" s="88">
        <f>K211</f>
        <v>12.715959999999999</v>
      </c>
    </row>
    <row r="211" spans="1:11" ht="64.5" customHeight="1" x14ac:dyDescent="0.2">
      <c r="A211" s="45"/>
      <c r="B211" s="73" t="s">
        <v>445</v>
      </c>
      <c r="C211" s="1" t="s">
        <v>36</v>
      </c>
      <c r="D211" s="1" t="s">
        <v>106</v>
      </c>
      <c r="E211" s="1" t="s">
        <v>6</v>
      </c>
      <c r="F211" s="1" t="s">
        <v>81</v>
      </c>
      <c r="G211" s="1" t="s">
        <v>46</v>
      </c>
      <c r="H211" s="1" t="s">
        <v>25</v>
      </c>
      <c r="I211" s="1" t="s">
        <v>3</v>
      </c>
      <c r="J211" s="25" t="s">
        <v>37</v>
      </c>
      <c r="K211" s="90">
        <v>12.715959999999999</v>
      </c>
    </row>
    <row r="212" spans="1:11" ht="32.25" customHeight="1" x14ac:dyDescent="0.2">
      <c r="A212" s="39" t="s">
        <v>427</v>
      </c>
      <c r="B212" s="72" t="s">
        <v>417</v>
      </c>
      <c r="C212" s="2" t="s">
        <v>1</v>
      </c>
      <c r="D212" s="2" t="s">
        <v>106</v>
      </c>
      <c r="E212" s="2" t="s">
        <v>6</v>
      </c>
      <c r="F212" s="2" t="s">
        <v>290</v>
      </c>
      <c r="G212" s="2" t="s">
        <v>291</v>
      </c>
      <c r="H212" s="2" t="s">
        <v>2</v>
      </c>
      <c r="I212" s="2" t="s">
        <v>3</v>
      </c>
      <c r="J212" s="24" t="s">
        <v>37</v>
      </c>
      <c r="K212" s="88">
        <f>K213</f>
        <v>12481.3</v>
      </c>
    </row>
    <row r="213" spans="1:11" ht="43.5" customHeight="1" x14ac:dyDescent="0.2">
      <c r="A213" s="45"/>
      <c r="B213" s="73" t="s">
        <v>353</v>
      </c>
      <c r="C213" s="1" t="s">
        <v>36</v>
      </c>
      <c r="D213" s="1" t="s">
        <v>106</v>
      </c>
      <c r="E213" s="1" t="s">
        <v>6</v>
      </c>
      <c r="F213" s="1" t="s">
        <v>290</v>
      </c>
      <c r="G213" s="1" t="s">
        <v>291</v>
      </c>
      <c r="H213" s="1" t="s">
        <v>25</v>
      </c>
      <c r="I213" s="1" t="s">
        <v>3</v>
      </c>
      <c r="J213" s="25" t="s">
        <v>37</v>
      </c>
      <c r="K213" s="90">
        <v>12481.3</v>
      </c>
    </row>
    <row r="214" spans="1:11" ht="26.45" customHeight="1" x14ac:dyDescent="0.2">
      <c r="A214" s="39" t="s">
        <v>457</v>
      </c>
      <c r="B214" s="72" t="s">
        <v>113</v>
      </c>
      <c r="C214" s="2" t="s">
        <v>1</v>
      </c>
      <c r="D214" s="2" t="s">
        <v>106</v>
      </c>
      <c r="E214" s="2" t="s">
        <v>6</v>
      </c>
      <c r="F214" s="2" t="s">
        <v>104</v>
      </c>
      <c r="G214" s="2" t="s">
        <v>99</v>
      </c>
      <c r="H214" s="2" t="s">
        <v>2</v>
      </c>
      <c r="I214" s="2" t="s">
        <v>3</v>
      </c>
      <c r="J214" s="24" t="s">
        <v>37</v>
      </c>
      <c r="K214" s="88">
        <f>K215</f>
        <v>4475310.7</v>
      </c>
    </row>
    <row r="215" spans="1:11" ht="33.75" customHeight="1" x14ac:dyDescent="0.2">
      <c r="A215" s="36"/>
      <c r="B215" s="73" t="s">
        <v>129</v>
      </c>
      <c r="C215" s="1" t="s">
        <v>36</v>
      </c>
      <c r="D215" s="1" t="s">
        <v>106</v>
      </c>
      <c r="E215" s="1" t="s">
        <v>6</v>
      </c>
      <c r="F215" s="1" t="s">
        <v>104</v>
      </c>
      <c r="G215" s="1" t="s">
        <v>99</v>
      </c>
      <c r="H215" s="1" t="s">
        <v>25</v>
      </c>
      <c r="I215" s="1" t="s">
        <v>3</v>
      </c>
      <c r="J215" s="25" t="s">
        <v>37</v>
      </c>
      <c r="K215" s="90">
        <v>4475310.7</v>
      </c>
    </row>
    <row r="216" spans="1:11" ht="30" customHeight="1" x14ac:dyDescent="0.2">
      <c r="A216" s="38" t="s">
        <v>198</v>
      </c>
      <c r="B216" s="79" t="s">
        <v>114</v>
      </c>
      <c r="C216" s="10" t="s">
        <v>1</v>
      </c>
      <c r="D216" s="10" t="s">
        <v>106</v>
      </c>
      <c r="E216" s="10" t="s">
        <v>6</v>
      </c>
      <c r="F216" s="10" t="s">
        <v>105</v>
      </c>
      <c r="G216" s="10" t="s">
        <v>1</v>
      </c>
      <c r="H216" s="10" t="s">
        <v>2</v>
      </c>
      <c r="I216" s="10" t="s">
        <v>3</v>
      </c>
      <c r="J216" s="27" t="s">
        <v>37</v>
      </c>
      <c r="K216" s="89">
        <f>K221+K219+K217</f>
        <v>1237649.2614400003</v>
      </c>
    </row>
    <row r="217" spans="1:11" ht="135" customHeight="1" x14ac:dyDescent="0.2">
      <c r="A217" s="39" t="s">
        <v>199</v>
      </c>
      <c r="B217" s="77" t="s">
        <v>446</v>
      </c>
      <c r="C217" s="2" t="s">
        <v>1</v>
      </c>
      <c r="D217" s="2" t="s">
        <v>106</v>
      </c>
      <c r="E217" s="2" t="s">
        <v>6</v>
      </c>
      <c r="F217" s="2" t="s">
        <v>82</v>
      </c>
      <c r="G217" s="2" t="s">
        <v>42</v>
      </c>
      <c r="H217" s="2" t="s">
        <v>2</v>
      </c>
      <c r="I217" s="2" t="s">
        <v>3</v>
      </c>
      <c r="J217" s="24" t="s">
        <v>37</v>
      </c>
      <c r="K217" s="88">
        <f>K218</f>
        <v>1981.02799</v>
      </c>
    </row>
    <row r="218" spans="1:11" s="30" customFormat="1" ht="146.25" customHeight="1" x14ac:dyDescent="0.2">
      <c r="A218" s="65"/>
      <c r="B218" s="78" t="s">
        <v>447</v>
      </c>
      <c r="C218" s="1" t="s">
        <v>36</v>
      </c>
      <c r="D218" s="1" t="s">
        <v>106</v>
      </c>
      <c r="E218" s="1" t="s">
        <v>6</v>
      </c>
      <c r="F218" s="1" t="s">
        <v>82</v>
      </c>
      <c r="G218" s="1" t="s">
        <v>42</v>
      </c>
      <c r="H218" s="1" t="s">
        <v>25</v>
      </c>
      <c r="I218" s="1" t="s">
        <v>3</v>
      </c>
      <c r="J218" s="25" t="s">
        <v>37</v>
      </c>
      <c r="K218" s="90">
        <v>1981.02799</v>
      </c>
    </row>
    <row r="219" spans="1:11" ht="122.25" customHeight="1" x14ac:dyDescent="0.2">
      <c r="A219" s="39" t="s">
        <v>202</v>
      </c>
      <c r="B219" s="77" t="s">
        <v>419</v>
      </c>
      <c r="C219" s="2" t="s">
        <v>1</v>
      </c>
      <c r="D219" s="2" t="s">
        <v>106</v>
      </c>
      <c r="E219" s="2" t="s">
        <v>6</v>
      </c>
      <c r="F219" s="2" t="s">
        <v>82</v>
      </c>
      <c r="G219" s="1" t="s">
        <v>181</v>
      </c>
      <c r="H219" s="2" t="s">
        <v>2</v>
      </c>
      <c r="I219" s="2" t="s">
        <v>3</v>
      </c>
      <c r="J219" s="24" t="s">
        <v>37</v>
      </c>
      <c r="K219" s="88">
        <f t="shared" ref="K219" si="31">K220</f>
        <v>166052.84849999999</v>
      </c>
    </row>
    <row r="220" spans="1:11" ht="131.25" customHeight="1" x14ac:dyDescent="0.2">
      <c r="A220" s="36"/>
      <c r="B220" s="78" t="s">
        <v>418</v>
      </c>
      <c r="C220" s="1" t="s">
        <v>36</v>
      </c>
      <c r="D220" s="1" t="s">
        <v>106</v>
      </c>
      <c r="E220" s="1" t="s">
        <v>6</v>
      </c>
      <c r="F220" s="1" t="s">
        <v>82</v>
      </c>
      <c r="G220" s="1" t="s">
        <v>181</v>
      </c>
      <c r="H220" s="1" t="s">
        <v>25</v>
      </c>
      <c r="I220" s="1" t="s">
        <v>3</v>
      </c>
      <c r="J220" s="25" t="s">
        <v>37</v>
      </c>
      <c r="K220" s="90">
        <v>166052.84849999999</v>
      </c>
    </row>
    <row r="221" spans="1:11" ht="28.5" customHeight="1" x14ac:dyDescent="0.2">
      <c r="A221" s="39" t="s">
        <v>203</v>
      </c>
      <c r="B221" s="72" t="s">
        <v>115</v>
      </c>
      <c r="C221" s="2" t="s">
        <v>1</v>
      </c>
      <c r="D221" s="2" t="s">
        <v>106</v>
      </c>
      <c r="E221" s="2" t="s">
        <v>6</v>
      </c>
      <c r="F221" s="2" t="s">
        <v>117</v>
      </c>
      <c r="G221" s="2" t="s">
        <v>99</v>
      </c>
      <c r="H221" s="2" t="s">
        <v>2</v>
      </c>
      <c r="I221" s="2" t="s">
        <v>3</v>
      </c>
      <c r="J221" s="24" t="s">
        <v>37</v>
      </c>
      <c r="K221" s="88">
        <f>K222</f>
        <v>1069615.3849500001</v>
      </c>
    </row>
    <row r="222" spans="1:11" ht="22.5" customHeight="1" x14ac:dyDescent="0.2">
      <c r="A222" s="36"/>
      <c r="B222" s="73" t="s">
        <v>130</v>
      </c>
      <c r="C222" s="1" t="s">
        <v>36</v>
      </c>
      <c r="D222" s="1" t="s">
        <v>106</v>
      </c>
      <c r="E222" s="1" t="s">
        <v>6</v>
      </c>
      <c r="F222" s="1" t="s">
        <v>117</v>
      </c>
      <c r="G222" s="1" t="s">
        <v>99</v>
      </c>
      <c r="H222" s="1" t="s">
        <v>25</v>
      </c>
      <c r="I222" s="1" t="s">
        <v>3</v>
      </c>
      <c r="J222" s="25" t="s">
        <v>37</v>
      </c>
      <c r="K222" s="90">
        <v>1069615.3849500001</v>
      </c>
    </row>
    <row r="223" spans="1:11" s="28" customFormat="1" ht="22.5" customHeight="1" x14ac:dyDescent="0.2">
      <c r="A223" s="36" t="s">
        <v>428</v>
      </c>
      <c r="B223" s="71" t="s">
        <v>448</v>
      </c>
      <c r="C223" s="10" t="s">
        <v>1</v>
      </c>
      <c r="D223" s="10" t="s">
        <v>106</v>
      </c>
      <c r="E223" s="10" t="s">
        <v>34</v>
      </c>
      <c r="F223" s="10" t="s">
        <v>2</v>
      </c>
      <c r="G223" s="10" t="s">
        <v>1</v>
      </c>
      <c r="H223" s="10" t="s">
        <v>2</v>
      </c>
      <c r="I223" s="10" t="s">
        <v>3</v>
      </c>
      <c r="J223" s="27" t="s">
        <v>37</v>
      </c>
      <c r="K223" s="89">
        <f>K224</f>
        <v>837.16326000000004</v>
      </c>
    </row>
    <row r="224" spans="1:11" ht="22.5" customHeight="1" x14ac:dyDescent="0.2">
      <c r="A224" s="42"/>
      <c r="B224" s="72" t="s">
        <v>449</v>
      </c>
      <c r="C224" s="2" t="s">
        <v>1</v>
      </c>
      <c r="D224" s="2" t="s">
        <v>106</v>
      </c>
      <c r="E224" s="2" t="s">
        <v>34</v>
      </c>
      <c r="F224" s="2" t="s">
        <v>25</v>
      </c>
      <c r="G224" s="2" t="s">
        <v>1</v>
      </c>
      <c r="H224" s="2" t="s">
        <v>25</v>
      </c>
      <c r="I224" s="2" t="s">
        <v>3</v>
      </c>
      <c r="J224" s="24" t="s">
        <v>37</v>
      </c>
      <c r="K224" s="88">
        <f>K225</f>
        <v>837.16326000000004</v>
      </c>
    </row>
    <row r="225" spans="1:13" s="30" customFormat="1" ht="22.5" customHeight="1" x14ac:dyDescent="0.2">
      <c r="A225" s="65"/>
      <c r="B225" s="73" t="s">
        <v>449</v>
      </c>
      <c r="C225" s="1" t="s">
        <v>36</v>
      </c>
      <c r="D225" s="1" t="s">
        <v>106</v>
      </c>
      <c r="E225" s="1" t="s">
        <v>34</v>
      </c>
      <c r="F225" s="1" t="s">
        <v>25</v>
      </c>
      <c r="G225" s="1" t="s">
        <v>42</v>
      </c>
      <c r="H225" s="1" t="s">
        <v>25</v>
      </c>
      <c r="I225" s="1" t="s">
        <v>3</v>
      </c>
      <c r="J225" s="25" t="s">
        <v>37</v>
      </c>
      <c r="K225" s="90">
        <v>837.16326000000004</v>
      </c>
    </row>
    <row r="226" spans="1:13" ht="66.75" customHeight="1" x14ac:dyDescent="0.2">
      <c r="A226" s="38" t="s">
        <v>272</v>
      </c>
      <c r="B226" s="79" t="s">
        <v>284</v>
      </c>
      <c r="C226" s="10" t="s">
        <v>1</v>
      </c>
      <c r="D226" s="10" t="s">
        <v>106</v>
      </c>
      <c r="E226" s="10" t="s">
        <v>96</v>
      </c>
      <c r="F226" s="10" t="s">
        <v>2</v>
      </c>
      <c r="G226" s="10" t="s">
        <v>1</v>
      </c>
      <c r="H226" s="10" t="s">
        <v>2</v>
      </c>
      <c r="I226" s="10" t="s">
        <v>3</v>
      </c>
      <c r="J226" s="27" t="s">
        <v>1</v>
      </c>
      <c r="K226" s="89">
        <f t="shared" ref="K226:K227" si="32">K227</f>
        <v>12833.86881</v>
      </c>
    </row>
    <row r="227" spans="1:13" ht="93" customHeight="1" x14ac:dyDescent="0.2">
      <c r="A227" s="37" t="s">
        <v>270</v>
      </c>
      <c r="B227" s="77" t="s">
        <v>341</v>
      </c>
      <c r="C227" s="2" t="s">
        <v>1</v>
      </c>
      <c r="D227" s="2" t="s">
        <v>106</v>
      </c>
      <c r="E227" s="2" t="s">
        <v>96</v>
      </c>
      <c r="F227" s="2" t="s">
        <v>2</v>
      </c>
      <c r="G227" s="2" t="s">
        <v>1</v>
      </c>
      <c r="H227" s="2" t="s">
        <v>2</v>
      </c>
      <c r="I227" s="2" t="s">
        <v>3</v>
      </c>
      <c r="J227" s="24" t="s">
        <v>37</v>
      </c>
      <c r="K227" s="88">
        <f t="shared" si="32"/>
        <v>12833.86881</v>
      </c>
    </row>
    <row r="228" spans="1:13" ht="81" customHeight="1" x14ac:dyDescent="0.2">
      <c r="A228" s="39" t="s">
        <v>187</v>
      </c>
      <c r="B228" s="77" t="s">
        <v>342</v>
      </c>
      <c r="C228" s="2" t="s">
        <v>1</v>
      </c>
      <c r="D228" s="2" t="s">
        <v>106</v>
      </c>
      <c r="E228" s="2" t="s">
        <v>96</v>
      </c>
      <c r="F228" s="2" t="s">
        <v>2</v>
      </c>
      <c r="G228" s="2" t="s">
        <v>1</v>
      </c>
      <c r="H228" s="2" t="s">
        <v>25</v>
      </c>
      <c r="I228" s="2" t="s">
        <v>3</v>
      </c>
      <c r="J228" s="24" t="s">
        <v>37</v>
      </c>
      <c r="K228" s="88">
        <f>K229</f>
        <v>12833.86881</v>
      </c>
    </row>
    <row r="229" spans="1:13" ht="46.5" customHeight="1" x14ac:dyDescent="0.2">
      <c r="A229" s="39" t="s">
        <v>188</v>
      </c>
      <c r="B229" s="84" t="s">
        <v>343</v>
      </c>
      <c r="C229" s="2" t="s">
        <v>1</v>
      </c>
      <c r="D229" s="2" t="s">
        <v>106</v>
      </c>
      <c r="E229" s="2" t="s">
        <v>96</v>
      </c>
      <c r="F229" s="2" t="s">
        <v>25</v>
      </c>
      <c r="G229" s="2" t="s">
        <v>1</v>
      </c>
      <c r="H229" s="2" t="s">
        <v>25</v>
      </c>
      <c r="I229" s="2" t="s">
        <v>3</v>
      </c>
      <c r="J229" s="24" t="s">
        <v>37</v>
      </c>
      <c r="K229" s="88">
        <f>K230+K231</f>
        <v>12833.86881</v>
      </c>
    </row>
    <row r="230" spans="1:13" ht="47.25" customHeight="1" x14ac:dyDescent="0.2">
      <c r="A230" s="45"/>
      <c r="B230" s="78" t="s">
        <v>131</v>
      </c>
      <c r="C230" s="1" t="s">
        <v>36</v>
      </c>
      <c r="D230" s="1" t="s">
        <v>106</v>
      </c>
      <c r="E230" s="1" t="s">
        <v>96</v>
      </c>
      <c r="F230" s="1" t="s">
        <v>25</v>
      </c>
      <c r="G230" s="1" t="s">
        <v>9</v>
      </c>
      <c r="H230" s="1" t="s">
        <v>25</v>
      </c>
      <c r="I230" s="1" t="s">
        <v>3</v>
      </c>
      <c r="J230" s="25" t="s">
        <v>37</v>
      </c>
      <c r="K230" s="90">
        <v>7486.3549599999997</v>
      </c>
    </row>
    <row r="231" spans="1:13" ht="42" customHeight="1" x14ac:dyDescent="0.2">
      <c r="A231" s="36"/>
      <c r="B231" s="78" t="s">
        <v>377</v>
      </c>
      <c r="C231" s="1" t="s">
        <v>36</v>
      </c>
      <c r="D231" s="1" t="s">
        <v>106</v>
      </c>
      <c r="E231" s="1" t="s">
        <v>96</v>
      </c>
      <c r="F231" s="1" t="s">
        <v>25</v>
      </c>
      <c r="G231" s="1" t="s">
        <v>11</v>
      </c>
      <c r="H231" s="1" t="s">
        <v>25</v>
      </c>
      <c r="I231" s="1" t="s">
        <v>3</v>
      </c>
      <c r="J231" s="25" t="s">
        <v>37</v>
      </c>
      <c r="K231" s="90">
        <v>5347.5138499999994</v>
      </c>
    </row>
    <row r="232" spans="1:13" ht="42" customHeight="1" x14ac:dyDescent="0.2">
      <c r="A232" s="38" t="s">
        <v>458</v>
      </c>
      <c r="B232" s="79" t="s">
        <v>285</v>
      </c>
      <c r="C232" s="10" t="s">
        <v>1</v>
      </c>
      <c r="D232" s="10" t="s">
        <v>106</v>
      </c>
      <c r="E232" s="10" t="s">
        <v>95</v>
      </c>
      <c r="F232" s="10" t="s">
        <v>2</v>
      </c>
      <c r="G232" s="10" t="s">
        <v>1</v>
      </c>
      <c r="H232" s="10" t="s">
        <v>2</v>
      </c>
      <c r="I232" s="10" t="s">
        <v>3</v>
      </c>
      <c r="J232" s="27" t="s">
        <v>1</v>
      </c>
      <c r="K232" s="89">
        <f>SUM(K234:K238)</f>
        <v>-13626.09654</v>
      </c>
    </row>
    <row r="233" spans="1:13" ht="45.75" customHeight="1" x14ac:dyDescent="0.2">
      <c r="A233" s="39" t="s">
        <v>270</v>
      </c>
      <c r="B233" s="77" t="s">
        <v>273</v>
      </c>
      <c r="C233" s="2" t="s">
        <v>1</v>
      </c>
      <c r="D233" s="2" t="s">
        <v>106</v>
      </c>
      <c r="E233" s="2" t="s">
        <v>95</v>
      </c>
      <c r="F233" s="2" t="s">
        <v>2</v>
      </c>
      <c r="G233" s="2" t="s">
        <v>1</v>
      </c>
      <c r="H233" s="2" t="s">
        <v>25</v>
      </c>
      <c r="I233" s="2" t="s">
        <v>3</v>
      </c>
      <c r="J233" s="24" t="s">
        <v>37</v>
      </c>
      <c r="K233" s="88">
        <f>K237+K238+K234+K235+K236</f>
        <v>-13626.09654</v>
      </c>
    </row>
    <row r="234" spans="1:13" ht="66.75" customHeight="1" x14ac:dyDescent="0.2">
      <c r="A234" s="42"/>
      <c r="B234" s="78" t="s">
        <v>378</v>
      </c>
      <c r="C234" s="1" t="s">
        <v>36</v>
      </c>
      <c r="D234" s="1" t="s">
        <v>106</v>
      </c>
      <c r="E234" s="1" t="s">
        <v>95</v>
      </c>
      <c r="F234" s="1" t="s">
        <v>78</v>
      </c>
      <c r="G234" s="1" t="s">
        <v>179</v>
      </c>
      <c r="H234" s="1" t="s">
        <v>25</v>
      </c>
      <c r="I234" s="1" t="s">
        <v>3</v>
      </c>
      <c r="J234" s="25" t="s">
        <v>37</v>
      </c>
      <c r="K234" s="90">
        <v>-767.66774999999996</v>
      </c>
    </row>
    <row r="235" spans="1:13" ht="66.75" customHeight="1" x14ac:dyDescent="0.2">
      <c r="A235" s="42"/>
      <c r="B235" s="78" t="s">
        <v>450</v>
      </c>
      <c r="C235" s="1" t="s">
        <v>36</v>
      </c>
      <c r="D235" s="1" t="s">
        <v>106</v>
      </c>
      <c r="E235" s="1" t="s">
        <v>95</v>
      </c>
      <c r="F235" s="1" t="s">
        <v>78</v>
      </c>
      <c r="G235" s="1" t="s">
        <v>121</v>
      </c>
      <c r="H235" s="1" t="s">
        <v>25</v>
      </c>
      <c r="I235" s="1" t="s">
        <v>3</v>
      </c>
      <c r="J235" s="25" t="s">
        <v>37</v>
      </c>
      <c r="K235" s="90">
        <v>-28.638110000000001</v>
      </c>
    </row>
    <row r="236" spans="1:13" ht="54" customHeight="1" x14ac:dyDescent="0.2">
      <c r="A236" s="42"/>
      <c r="B236" s="78" t="s">
        <v>451</v>
      </c>
      <c r="C236" s="1" t="s">
        <v>36</v>
      </c>
      <c r="D236" s="1" t="s">
        <v>106</v>
      </c>
      <c r="E236" s="1" t="s">
        <v>95</v>
      </c>
      <c r="F236" s="1" t="s">
        <v>78</v>
      </c>
      <c r="G236" s="1" t="s">
        <v>374</v>
      </c>
      <c r="H236" s="1" t="s">
        <v>25</v>
      </c>
      <c r="I236" s="1" t="s">
        <v>3</v>
      </c>
      <c r="J236" s="25" t="s">
        <v>37</v>
      </c>
      <c r="K236" s="90">
        <v>-2449.0248300000003</v>
      </c>
    </row>
    <row r="237" spans="1:13" ht="129" customHeight="1" x14ac:dyDescent="0.2">
      <c r="A237" s="42"/>
      <c r="B237" s="78" t="s">
        <v>482</v>
      </c>
      <c r="C237" s="1" t="s">
        <v>36</v>
      </c>
      <c r="D237" s="1" t="s">
        <v>106</v>
      </c>
      <c r="E237" s="1" t="s">
        <v>95</v>
      </c>
      <c r="F237" s="1" t="s">
        <v>82</v>
      </c>
      <c r="G237" s="1" t="s">
        <v>181</v>
      </c>
      <c r="H237" s="1" t="s">
        <v>25</v>
      </c>
      <c r="I237" s="1" t="s">
        <v>3</v>
      </c>
      <c r="J237" s="25" t="s">
        <v>37</v>
      </c>
      <c r="K237" s="90">
        <v>-1800.5844</v>
      </c>
    </row>
    <row r="238" spans="1:13" ht="44.25" customHeight="1" x14ac:dyDescent="0.2">
      <c r="A238" s="40"/>
      <c r="B238" s="78" t="s">
        <v>420</v>
      </c>
      <c r="C238" s="1" t="s">
        <v>36</v>
      </c>
      <c r="D238" s="1" t="s">
        <v>106</v>
      </c>
      <c r="E238" s="1" t="s">
        <v>95</v>
      </c>
      <c r="F238" s="1" t="s">
        <v>122</v>
      </c>
      <c r="G238" s="1" t="s">
        <v>9</v>
      </c>
      <c r="H238" s="1" t="s">
        <v>25</v>
      </c>
      <c r="I238" s="1" t="s">
        <v>3</v>
      </c>
      <c r="J238" s="25" t="s">
        <v>37</v>
      </c>
      <c r="K238" s="90">
        <v>-8580.18145</v>
      </c>
    </row>
    <row r="239" spans="1:13" ht="28.5" customHeight="1" thickBot="1" x14ac:dyDescent="0.25">
      <c r="A239" s="46"/>
      <c r="B239" s="50" t="s">
        <v>123</v>
      </c>
      <c r="C239" s="12"/>
      <c r="D239" s="12"/>
      <c r="E239" s="12"/>
      <c r="F239" s="12"/>
      <c r="G239" s="12"/>
      <c r="H239" s="12"/>
      <c r="I239" s="12"/>
      <c r="J239" s="57"/>
      <c r="K239" s="95">
        <f>SUM(K10,K178)</f>
        <v>12773868.038179999</v>
      </c>
      <c r="M239" s="29"/>
    </row>
    <row r="240" spans="1:13" ht="26.25" x14ac:dyDescent="0.2">
      <c r="A240" s="15"/>
      <c r="B240" s="3"/>
      <c r="C240" s="4"/>
      <c r="D240" s="5"/>
      <c r="E240" s="5"/>
      <c r="F240" s="5"/>
      <c r="G240" s="5"/>
      <c r="H240" s="5"/>
      <c r="I240" s="5"/>
      <c r="J240" s="5"/>
      <c r="K240" s="22">
        <f>K239-'[1]на 01.01.2025'!$O$360</f>
        <v>12782448.219629999</v>
      </c>
    </row>
    <row r="241" spans="11:11" x14ac:dyDescent="0.2">
      <c r="K241" s="21"/>
    </row>
    <row r="242" spans="11:11" ht="37.5" customHeight="1" x14ac:dyDescent="0.25">
      <c r="K242" s="26"/>
    </row>
  </sheetData>
  <mergeCells count="12">
    <mergeCell ref="A197:A198"/>
    <mergeCell ref="A40:A41"/>
    <mergeCell ref="A42:A43"/>
    <mergeCell ref="A72:A73"/>
    <mergeCell ref="A109:A110"/>
    <mergeCell ref="A154:A155"/>
    <mergeCell ref="A159:A161"/>
    <mergeCell ref="A6:K6"/>
    <mergeCell ref="C8:J8"/>
    <mergeCell ref="C9:J9"/>
    <mergeCell ref="A32:A33"/>
    <mergeCell ref="A149:A152"/>
  </mergeCells>
  <pageMargins left="1.1811023622047245" right="0.47244094488188981" top="0.78740157480314965" bottom="0.78740157480314965" header="0.31496062992125984" footer="0.31496062992125984"/>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Агеева Майя</dc:creator>
  <cp:lastModifiedBy>Городской Совет</cp:lastModifiedBy>
  <cp:lastPrinted>2025-02-03T11:36:22Z</cp:lastPrinted>
  <dcterms:created xsi:type="dcterms:W3CDTF">2015-01-26T06:43:11Z</dcterms:created>
  <dcterms:modified xsi:type="dcterms:W3CDTF">2025-06-04T11:59:12Z</dcterms:modified>
</cp:coreProperties>
</file>